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<sst xmlns="http://schemas.openxmlformats.org/spreadsheetml/2006/main" count="74" uniqueCount="26">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</sst>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0.53643790107504907</c:v>
                </c:pt>
                <c:pt idx="1">
                  <c:v>0.52110374720255304</c:v>
                </c:pt>
                <c:pt idx="2">
                  <c:v>0.48649911006735486</c:v>
                </c:pt>
                <c:pt idx="3">
                  <c:v>0.50960933954652687</c:v>
                </c:pt>
                <c:pt idx="4">
                  <c:v>0.60100680256038197</c:v>
                </c:pt>
                <c:pt idx="5">
                  <c:v>0.54207274580823217</c:v>
                </c:pt>
                <c:pt idx="6">
                  <c:v>0.58933884795693237</c:v>
                </c:pt>
                <c:pt idx="7">
                  <c:v>0.6235791584031678</c:v>
                </c:pt>
                <c:pt idx="8">
                  <c:v>0.52098408500779447</c:v>
                </c:pt>
                <c:pt idx="9">
                  <c:v>0.54734323843324317</c:v>
                </c:pt>
                <c:pt idx="10">
                  <c:v>0.57670718731871018</c:v>
                </c:pt>
                <c:pt idx="11">
                  <c:v>0.53549597418674544</c:v>
                </c:pt>
                <c:pt idx="12">
                  <c:v>0.55634073002983486</c:v>
                </c:pt>
                <c:pt idx="13">
                  <c:v>0.71275818149197145</c:v>
                </c:pt>
                <c:pt idx="14">
                  <c:v>0.65503433397845212</c:v>
                </c:pt>
                <c:pt idx="15">
                  <c:v>0.58873306569166783</c:v>
                </c:pt>
                <c:pt idx="16">
                  <c:v>0.57575209875321953</c:v>
                </c:pt>
                <c:pt idx="17">
                  <c:v>0.57840184252774396</c:v>
                </c:pt>
                <c:pt idx="18">
                  <c:v>0.57221276426209433</c:v>
                </c:pt>
                <c:pt idx="19">
                  <c:v>0.57167227843053414</c:v>
                </c:pt>
                <c:pt idx="20">
                  <c:v>0.54266952864675155</c:v>
                </c:pt>
                <c:pt idx="21">
                  <c:v>0.51607243917813339</c:v>
                </c:pt>
                <c:pt idx="22">
                  <c:v>0.50703012393808788</c:v>
                </c:pt>
                <c:pt idx="23">
                  <c:v>0.50872216745385823</c:v>
                </c:pt>
                <c:pt idx="24">
                  <c:v>0.48146135312890037</c:v>
                </c:pt>
                <c:pt idx="25">
                  <c:v>0.57782579434453107</c:v>
                </c:pt>
                <c:pt idx="26">
                  <c:v>0.51489360238038062</c:v>
                </c:pt>
                <c:pt idx="27">
                  <c:v>0.47263355557107778</c:v>
                </c:pt>
                <c:pt idx="28">
                  <c:v>0.47306509649289447</c:v>
                </c:pt>
                <c:pt idx="29">
                  <c:v>0.47951285855003556</c:v>
                </c:pt>
                <c:pt idx="30">
                  <c:v>0.48967668890610505</c:v>
                </c:pt>
                <c:pt idx="31">
                  <c:v>0.49047228644630086</c:v>
                </c:pt>
                <c:pt idx="32">
                  <c:v>0.5108387504585542</c:v>
                </c:pt>
                <c:pt idx="33">
                  <c:v>0.52788286685934649</c:v>
                </c:pt>
                <c:pt idx="34">
                  <c:v>0.51442292203989048</c:v>
                </c:pt>
                <c:pt idx="35">
                  <c:v>0.51669932186637235</c:v>
                </c:pt>
                <c:pt idx="36">
                  <c:v>0.52605566188078701</c:v>
                </c:pt>
                <c:pt idx="37">
                  <c:v>0.68905946146572494</c:v>
                </c:pt>
                <c:pt idx="38">
                  <c:v>0.61864286134302127</c:v>
                </c:pt>
                <c:pt idx="39">
                  <c:v>0.55117527720993043</c:v>
                </c:pt>
                <c:pt idx="40">
                  <c:v>0.55975050064704823</c:v>
                </c:pt>
                <c:pt idx="41">
                  <c:v>0.66437284452120471</c:v>
                </c:pt>
                <c:pt idx="42">
                  <c:v>0.53612415910269295</c:v>
                </c:pt>
                <c:pt idx="43">
                  <c:v>0.50146062621211818</c:v>
                </c:pt>
                <c:pt idx="44">
                  <c:v>0.49369414889936547</c:v>
                </c:pt>
                <c:pt idx="45">
                  <c:v>0.54876798552423178</c:v>
                </c:pt>
                <c:pt idx="46">
                  <c:v>0.52545514735409105</c:v>
                </c:pt>
                <c:pt idx="47">
                  <c:v>0.50311742258574765</c:v>
                </c:pt>
                <c:pt idx="48">
                  <c:v>0.46708775591129009</c:v>
                </c:pt>
                <c:pt idx="49">
                  <c:v>0.49506792681809397</c:v>
                </c:pt>
                <c:pt idx="50">
                  <c:v>0.5159190971915032</c:v>
                </c:pt>
                <c:pt idx="51">
                  <c:v>0.55525635331532641</c:v>
                </c:pt>
                <c:pt idx="52">
                  <c:v>0.51039018788913038</c:v>
                </c:pt>
                <c:pt idx="53">
                  <c:v>0.48239499170610034</c:v>
                </c:pt>
                <c:pt idx="54">
                  <c:v>0.47218374842457395</c:v>
                </c:pt>
                <c:pt idx="55">
                  <c:v>0.4677332041929626</c:v>
                </c:pt>
                <c:pt idx="56">
                  <c:v>0.41416636277892821</c:v>
                </c:pt>
                <c:pt idx="57">
                  <c:v>0.42276139811042174</c:v>
                </c:pt>
                <c:pt idx="58">
                  <c:v>0.42907114791145728</c:v>
                </c:pt>
                <c:pt idx="59">
                  <c:v>0.42449731210534314</c:v>
                </c:pt>
                <c:pt idx="60">
                  <c:v>0.4093011945226887</c:v>
                </c:pt>
                <c:pt idx="61">
                  <c:v>0.41584626144834047</c:v>
                </c:pt>
                <c:pt idx="62">
                  <c:v>0.45825673471536249</c:v>
                </c:pt>
                <c:pt idx="63">
                  <c:v>0.48667747326947897</c:v>
                </c:pt>
                <c:pt idx="64">
                  <c:v>0.51185812215213322</c:v>
                </c:pt>
                <c:pt idx="65">
                  <c:v>0.49786932441373644</c:v>
                </c:pt>
                <c:pt idx="66">
                  <c:v>0.49885896684590425</c:v>
                </c:pt>
                <c:pt idx="67">
                  <c:v>0.42804591461164843</c:v>
                </c:pt>
                <c:pt idx="68">
                  <c:v>0.46000954354995227</c:v>
                </c:pt>
                <c:pt idx="69">
                  <c:v>0.49540403171951419</c:v>
                </c:pt>
                <c:pt idx="70">
                  <c:v>0.48610046407802121</c:v>
                </c:pt>
                <c:pt idx="71">
                  <c:v>0.46862192632554361</c:v>
                </c:pt>
                <c:pt idx="72">
                  <c:v>0.45616955129663506</c:v>
                </c:pt>
                <c:pt idx="73">
                  <c:v>0.4152487498300812</c:v>
                </c:pt>
                <c:pt idx="74">
                  <c:v>0.43787713830873348</c:v>
                </c:pt>
                <c:pt idx="75">
                  <c:v>0.45300863094053684</c:v>
                </c:pt>
                <c:pt idx="76">
                  <c:v>0.44967794754124152</c:v>
                </c:pt>
                <c:pt idx="77">
                  <c:v>0.47044686109521405</c:v>
                </c:pt>
                <c:pt idx="78">
                  <c:v>0.49926173631638826</c:v>
                </c:pt>
                <c:pt idx="79">
                  <c:v>0.47396930160232387</c:v>
                </c:pt>
                <c:pt idx="80">
                  <c:v>0.44025470263575861</c:v>
                </c:pt>
                <c:pt idx="81">
                  <c:v>0.51634426783836473</c:v>
                </c:pt>
                <c:pt idx="82">
                  <c:v>0.47074973529462133</c:v>
                </c:pt>
                <c:pt idx="83">
                  <c:v>0.47338497295194798</c:v>
                </c:pt>
                <c:pt idx="84">
                  <c:v>0.47969473894277748</c:v>
                </c:pt>
                <c:pt idx="85">
                  <c:v>0.44845945308828561</c:v>
                </c:pt>
                <c:pt idx="86">
                  <c:v>0.45669918356882439</c:v>
                </c:pt>
                <c:pt idx="87">
                  <c:v>0.45278675829511872</c:v>
                </c:pt>
                <c:pt idx="88">
                  <c:v>0.45302467254567946</c:v>
                </c:pt>
                <c:pt idx="89">
                  <c:v>0.47877588618800954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0.78384264451948338</c:v>
                </c:pt>
                <c:pt idx="1">
                  <c:v>0.77927495500899713</c:v>
                </c:pt>
                <c:pt idx="2">
                  <c:v>0.83422582644659293</c:v>
                </c:pt>
                <c:pt idx="3">
                  <c:v>0.5958255978242496</c:v>
                </c:pt>
                <c:pt idx="4">
                  <c:v>0.80779875766888554</c:v>
                </c:pt>
                <c:pt idx="5">
                  <c:v>0.70400206286761557</c:v>
                </c:pt>
                <c:pt idx="6">
                  <c:v>0.71715942938269306</c:v>
                </c:pt>
                <c:pt idx="7">
                  <c:v>0.8326093435384887</c:v>
                </c:pt>
                <c:pt idx="8">
                  <c:v>0.66684130457581936</c:v>
                </c:pt>
                <c:pt idx="9">
                  <c:v>0.65890384668447433</c:v>
                </c:pt>
                <c:pt idx="10">
                  <c:v>0.68304499867239976</c:v>
                </c:pt>
                <c:pt idx="11">
                  <c:v>0.65919807301122402</c:v>
                </c:pt>
                <c:pt idx="12">
                  <c:v>0.49900527828035601</c:v>
                </c:pt>
                <c:pt idx="13">
                  <c:v>0.67744052764179707</c:v>
                </c:pt>
                <c:pt idx="14">
                  <c:v>0.74885608792970537</c:v>
                </c:pt>
                <c:pt idx="15">
                  <c:v>0.78651343866073731</c:v>
                </c:pt>
                <c:pt idx="16">
                  <c:v>0.67503197345000909</c:v>
                </c:pt>
                <c:pt idx="17">
                  <c:v>0.66387181915764515</c:v>
                </c:pt>
                <c:pt idx="18">
                  <c:v>0.81211389959843994</c:v>
                </c:pt>
                <c:pt idx="19">
                  <c:v>0.58543765597428643</c:v>
                </c:pt>
                <c:pt idx="20">
                  <c:v>0.69646036404935807</c:v>
                </c:pt>
                <c:pt idx="21">
                  <c:v>0.67298895838167472</c:v>
                </c:pt>
                <c:pt idx="22">
                  <c:v>0.73848762571915849</c:v>
                </c:pt>
                <c:pt idx="23">
                  <c:v>0.57578638264598969</c:v>
                </c:pt>
                <c:pt idx="24">
                  <c:v>0.63273445123706751</c:v>
                </c:pt>
                <c:pt idx="25">
                  <c:v>0.69284923166076839</c:v>
                </c:pt>
                <c:pt idx="26">
                  <c:v>0.49487935163799146</c:v>
                </c:pt>
                <c:pt idx="27">
                  <c:v>0.52221339605689099</c:v>
                </c:pt>
                <c:pt idx="28">
                  <c:v>0.57314540632677236</c:v>
                </c:pt>
                <c:pt idx="29">
                  <c:v>0.56580474074036191</c:v>
                </c:pt>
                <c:pt idx="30">
                  <c:v>0.55925967381470987</c:v>
                </c:pt>
                <c:pt idx="31">
                  <c:v>0.56087232587168057</c:v>
                </c:pt>
                <c:pt idx="32">
                  <c:v>0.56242925100797003</c:v>
                </c:pt>
                <c:pt idx="33">
                  <c:v>0.7017590133210827</c:v>
                </c:pt>
                <c:pt idx="34">
                  <c:v>0.8038524338215608</c:v>
                </c:pt>
                <c:pt idx="35">
                  <c:v>0.77187404672116133</c:v>
                </c:pt>
                <c:pt idx="36">
                  <c:v>0.69546145221653555</c:v>
                </c:pt>
                <c:pt idx="37">
                  <c:v>0.76356367654924628</c:v>
                </c:pt>
                <c:pt idx="38">
                  <c:v>0.8368947488799533</c:v>
                </c:pt>
                <c:pt idx="39">
                  <c:v>0.75574116996231744</c:v>
                </c:pt>
                <c:pt idx="40">
                  <c:v>0.6643174738003873</c:v>
                </c:pt>
                <c:pt idx="41">
                  <c:v>0.60390013798548059</c:v>
                </c:pt>
                <c:pt idx="42">
                  <c:v>0.63759136916460801</c:v>
                </c:pt>
                <c:pt idx="43">
                  <c:v>0.79218805268644354</c:v>
                </c:pt>
                <c:pt idx="44">
                  <c:v>0.78606879636657045</c:v>
                </c:pt>
                <c:pt idx="45">
                  <c:v>0.75580839590271365</c:v>
                </c:pt>
                <c:pt idx="46">
                  <c:v>0.60337087621556384</c:v>
                </c:pt>
                <c:pt idx="47">
                  <c:v>0.64669159821482747</c:v>
                </c:pt>
                <c:pt idx="48">
                  <c:v>0.61972472069122886</c:v>
                </c:pt>
                <c:pt idx="49">
                  <c:v>0.62334059584783774</c:v>
                </c:pt>
                <c:pt idx="50">
                  <c:v>0.77333077983569365</c:v>
                </c:pt>
                <c:pt idx="51">
                  <c:v>0.78332146415469928</c:v>
                </c:pt>
                <c:pt idx="52">
                  <c:v>0.78374438760723231</c:v>
                </c:pt>
                <c:pt idx="53">
                  <c:v>0.81527961553719208</c:v>
                </c:pt>
                <c:pt idx="54">
                  <c:v>0.7673671510454817</c:v>
                </c:pt>
                <c:pt idx="55">
                  <c:v>0.76222630637275457</c:v>
                </c:pt>
                <c:pt idx="56">
                  <c:v>0.802247789779718</c:v>
                </c:pt>
                <c:pt idx="57">
                  <c:v>0.68152765123360459</c:v>
                </c:pt>
                <c:pt idx="58">
                  <c:v>0.74490586060021735</c:v>
                </c:pt>
                <c:pt idx="59">
                  <c:v>0.68403005157223007</c:v>
                </c:pt>
                <c:pt idx="60">
                  <c:v>0.68645046892892625</c:v>
                </c:pt>
                <c:pt idx="61">
                  <c:v>0.67919723271790622</c:v>
                </c:pt>
                <c:pt idx="62">
                  <c:v>0.60119246006712357</c:v>
                </c:pt>
                <c:pt idx="63">
                  <c:v>0.6777955491734744</c:v>
                </c:pt>
                <c:pt idx="64">
                  <c:v>0.69847315528910392</c:v>
                </c:pt>
                <c:pt idx="65">
                  <c:v>0.78017580787103336</c:v>
                </c:pt>
                <c:pt idx="66">
                  <c:v>0.8854118654295644</c:v>
                </c:pt>
                <c:pt idx="67">
                  <c:v>0.88355241341805812</c:v>
                </c:pt>
                <c:pt idx="68">
                  <c:v>0.72534585889315961</c:v>
                </c:pt>
                <c:pt idx="69">
                  <c:v>0.57163965243271986</c:v>
                </c:pt>
                <c:pt idx="70">
                  <c:v>0.75121432919933195</c:v>
                </c:pt>
                <c:pt idx="71">
                  <c:v>0.94911956808146325</c:v>
                </c:pt>
                <c:pt idx="72">
                  <c:v>0.89053575572461208</c:v>
                </c:pt>
                <c:pt idx="73">
                  <c:v>0.8186969741129273</c:v>
                </c:pt>
                <c:pt idx="74">
                  <c:v>0.83887198363577387</c:v>
                </c:pt>
                <c:pt idx="75">
                  <c:v>0.77169574814260267</c:v>
                </c:pt>
                <c:pt idx="76">
                  <c:v>0.64060081072788011</c:v>
                </c:pt>
                <c:pt idx="77">
                  <c:v>0.59690456313230833</c:v>
                </c:pt>
                <c:pt idx="78">
                  <c:v>0.69536955437360903</c:v>
                </c:pt>
                <c:pt idx="79">
                  <c:v>0.60836761565781583</c:v>
                </c:pt>
                <c:pt idx="80">
                  <c:v>0.78107744861576012</c:v>
                </c:pt>
                <c:pt idx="81">
                  <c:v>0.9062189219050415</c:v>
                </c:pt>
                <c:pt idx="82">
                  <c:v>0.90049379552884767</c:v>
                </c:pt>
                <c:pt idx="83">
                  <c:v>0.76490674265806202</c:v>
                </c:pt>
                <c:pt idx="84">
                  <c:v>0.71299646288311558</c:v>
                </c:pt>
                <c:pt idx="85">
                  <c:v>0.73321040852206709</c:v>
                </c:pt>
                <c:pt idx="86">
                  <c:v>0.64417804506011478</c:v>
                </c:pt>
                <c:pt idx="87">
                  <c:v>0.81090404467228872</c:v>
                </c:pt>
                <c:pt idx="88">
                  <c:v>0.9430957718825701</c:v>
                </c:pt>
                <c:pt idx="89">
                  <c:v>0.91005967100367147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1.1640401197858186</c:v>
                </c:pt>
                <c:pt idx="1">
                  <c:v>1.1241390558693429</c:v>
                </c:pt>
                <c:pt idx="2">
                  <c:v>1.1299023224086506</c:v>
                </c:pt>
                <c:pt idx="3">
                  <c:v>1.1536288341821535</c:v>
                </c:pt>
                <c:pt idx="4">
                  <c:v>1.1112746685090693</c:v>
                </c:pt>
                <c:pt idx="5">
                  <c:v>1.05143909187893</c:v>
                </c:pt>
                <c:pt idx="6">
                  <c:v>1.2058419836742549</c:v>
                </c:pt>
                <c:pt idx="7">
                  <c:v>1.1103913576709079</c:v>
                </c:pt>
                <c:pt idx="8">
                  <c:v>1.1845480712305589</c:v>
                </c:pt>
                <c:pt idx="9">
                  <c:v>1.1926562095881268</c:v>
                </c:pt>
                <c:pt idx="10">
                  <c:v>1.1139755443214745</c:v>
                </c:pt>
                <c:pt idx="11">
                  <c:v>1.1387890022750935</c:v>
                </c:pt>
                <c:pt idx="12">
                  <c:v>1.1674476550797694</c:v>
                </c:pt>
                <c:pt idx="13">
                  <c:v>1.075680411854876</c:v>
                </c:pt>
                <c:pt idx="14">
                  <c:v>1.1326816454800579</c:v>
                </c:pt>
                <c:pt idx="15">
                  <c:v>1.2720495029855909</c:v>
                </c:pt>
                <c:pt idx="16">
                  <c:v>1.3459353714526867</c:v>
                </c:pt>
                <c:pt idx="17">
                  <c:v>1.1694947209982225</c:v>
                </c:pt>
                <c:pt idx="18">
                  <c:v>1.2108999617118019</c:v>
                </c:pt>
                <c:pt idx="19">
                  <c:v>1.2473115685128875</c:v>
                </c:pt>
                <c:pt idx="20">
                  <c:v>1.1726227049095104</c:v>
                </c:pt>
                <c:pt idx="21">
                  <c:v>1.1752224157194615</c:v>
                </c:pt>
                <c:pt idx="22">
                  <c:v>0.94130223868841756</c:v>
                </c:pt>
                <c:pt idx="23">
                  <c:v>1.203305322959332</c:v>
                </c:pt>
                <c:pt idx="24">
                  <c:v>1.2067394575227652</c:v>
                </c:pt>
                <c:pt idx="25">
                  <c:v>1.1877711069483021</c:v>
                </c:pt>
                <c:pt idx="26">
                  <c:v>1.2495280467886603</c:v>
                </c:pt>
                <c:pt idx="27">
                  <c:v>1.1168518641415581</c:v>
                </c:pt>
                <c:pt idx="28">
                  <c:v>1.0592576634597601</c:v>
                </c:pt>
                <c:pt idx="29">
                  <c:v>1.066942180703756</c:v>
                </c:pt>
                <c:pt idx="30">
                  <c:v>1.1584331084088961</c:v>
                </c:pt>
                <c:pt idx="31">
                  <c:v>1.3314771936099401</c:v>
                </c:pt>
                <c:pt idx="32">
                  <c:v>1.2274928924807536</c:v>
                </c:pt>
                <c:pt idx="33">
                  <c:v>1.5656915767975987</c:v>
                </c:pt>
                <c:pt idx="34">
                  <c:v>1.4224846640132576</c:v>
                </c:pt>
                <c:pt idx="35">
                  <c:v>1.4160369008355529</c:v>
                </c:pt>
                <c:pt idx="36">
                  <c:v>1.2875526004211804</c:v>
                </c:pt>
                <c:pt idx="37">
                  <c:v>1.282447060187482</c:v>
                </c:pt>
                <c:pt idx="38">
                  <c:v>1.2938566277501196</c:v>
                </c:pt>
                <c:pt idx="39">
                  <c:v>1.3291691273349382</c:v>
                </c:pt>
                <c:pt idx="40">
                  <c:v>1.3274770770957891</c:v>
                </c:pt>
                <c:pt idx="41">
                  <c:v>1.3063822767231017</c:v>
                </c:pt>
                <c:pt idx="42">
                  <c:v>1.2203670921656664</c:v>
                </c:pt>
                <c:pt idx="43">
                  <c:v>1.207142212425929</c:v>
                </c:pt>
                <c:pt idx="44">
                  <c:v>1.1543450047592716</c:v>
                </c:pt>
                <c:pt idx="45">
                  <c:v>1.1305589134213443</c:v>
                </c:pt>
                <c:pt idx="46">
                  <c:v>1.2210189253411099</c:v>
                </c:pt>
                <c:pt idx="47">
                  <c:v>1.215960657011349</c:v>
                </c:pt>
                <c:pt idx="48">
                  <c:v>1.2407069063349287</c:v>
                </c:pt>
                <c:pt idx="49">
                  <c:v>1.1412548630640262</c:v>
                </c:pt>
                <c:pt idx="50">
                  <c:v>1.1383756975361778</c:v>
                </c:pt>
                <c:pt idx="51">
                  <c:v>1.1387195195572128</c:v>
                </c:pt>
                <c:pt idx="52">
                  <c:v>1.1016675260506756</c:v>
                </c:pt>
                <c:pt idx="53">
                  <c:v>1.0774031417613497</c:v>
                </c:pt>
                <c:pt idx="54">
                  <c:v>1.0570514359111927</c:v>
                </c:pt>
                <c:pt idx="55">
                  <c:v>1.0574772465169708</c:v>
                </c:pt>
                <c:pt idx="56">
                  <c:v>1.0768127947438497</c:v>
                </c:pt>
                <c:pt idx="57">
                  <c:v>1.0610198915796378</c:v>
                </c:pt>
                <c:pt idx="58">
                  <c:v>1.0543601494282042</c:v>
                </c:pt>
                <c:pt idx="59">
                  <c:v>1.0339412349480086</c:v>
                </c:pt>
                <c:pt idx="60">
                  <c:v>0.98001034638201023</c:v>
                </c:pt>
                <c:pt idx="61">
                  <c:v>1.0408679530935485</c:v>
                </c:pt>
                <c:pt idx="62">
                  <c:v>1.0883305472741418</c:v>
                </c:pt>
                <c:pt idx="63">
                  <c:v>1.0356208226531607</c:v>
                </c:pt>
                <c:pt idx="64">
                  <c:v>1.0894079236763221</c:v>
                </c:pt>
                <c:pt idx="65">
                  <c:v>1.0619677997083146</c:v>
                </c:pt>
                <c:pt idx="66">
                  <c:v>0.95416726117161554</c:v>
                </c:pt>
                <c:pt idx="67">
                  <c:v>0.96684279228898951</c:v>
                </c:pt>
                <c:pt idx="68">
                  <c:v>0.71968326800206561</c:v>
                </c:pt>
                <c:pt idx="69">
                  <c:v>0.90161374389790083</c:v>
                </c:pt>
                <c:pt idx="70">
                  <c:v>1.0268343186186819</c:v>
                </c:pt>
                <c:pt idx="71">
                  <c:v>0.93385683651860707</c:v>
                </c:pt>
                <c:pt idx="72">
                  <c:v>1.1648539775426514</c:v>
                </c:pt>
                <c:pt idx="73">
                  <c:v>1.1907873192417588</c:v>
                </c:pt>
                <c:pt idx="74">
                  <c:v>1.2811238171786743</c:v>
                </c:pt>
                <c:pt idx="75">
                  <c:v>1.1390537425175016</c:v>
                </c:pt>
                <c:pt idx="76">
                  <c:v>1.2204864794023542</c:v>
                </c:pt>
                <c:pt idx="77">
                  <c:v>1.3389302354323436</c:v>
                </c:pt>
                <c:pt idx="78">
                  <c:v>1.4746088533891866</c:v>
                </c:pt>
                <c:pt idx="79">
                  <c:v>1.6087830425040275</c:v>
                </c:pt>
                <c:pt idx="80">
                  <c:v>1.6244636155235024</c:v>
                </c:pt>
                <c:pt idx="81">
                  <c:v>1.3973116693505154</c:v>
                </c:pt>
                <c:pt idx="82">
                  <c:v>1.34245837661894</c:v>
                </c:pt>
                <c:pt idx="83">
                  <c:v>1.3903708561798802</c:v>
                </c:pt>
                <c:pt idx="84">
                  <c:v>1.4015899280202311</c:v>
                </c:pt>
                <c:pt idx="85">
                  <c:v>1.3066211441379658</c:v>
                </c:pt>
                <c:pt idx="86">
                  <c:v>1.2547873753919527</c:v>
                </c:pt>
                <c:pt idx="87">
                  <c:v>1.4084289625043567</c:v>
                </c:pt>
                <c:pt idx="88">
                  <c:v>1.5282474401509607</c:v>
                </c:pt>
                <c:pt idx="89">
                  <c:v>1.5108335435391302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1.1764655761183918</c:v>
                </c:pt>
                <c:pt idx="1">
                  <c:v>1.193494370632602</c:v>
                </c:pt>
                <c:pt idx="2">
                  <c:v>1.2825939723611444</c:v>
                </c:pt>
                <c:pt idx="3">
                  <c:v>1.3113146473879125</c:v>
                </c:pt>
                <c:pt idx="4">
                  <c:v>1.2762457995949825</c:v>
                </c:pt>
                <c:pt idx="5">
                  <c:v>1.2587877575459292</c:v>
                </c:pt>
                <c:pt idx="6">
                  <c:v>1.3814527448364595</c:v>
                </c:pt>
                <c:pt idx="7">
                  <c:v>1.2690953086815329</c:v>
                </c:pt>
                <c:pt idx="8">
                  <c:v>1.3809584457841966</c:v>
                </c:pt>
                <c:pt idx="9">
                  <c:v>1.3015727661182035</c:v>
                </c:pt>
                <c:pt idx="10">
                  <c:v>1.3521109079557205</c:v>
                </c:pt>
                <c:pt idx="11">
                  <c:v>1.2645412694356521</c:v>
                </c:pt>
                <c:pt idx="12">
                  <c:v>1.4704483083579682</c:v>
                </c:pt>
                <c:pt idx="13">
                  <c:v>1.2596879777910786</c:v>
                </c:pt>
                <c:pt idx="14">
                  <c:v>1.2776685704693715</c:v>
                </c:pt>
                <c:pt idx="15">
                  <c:v>1.300263997348915</c:v>
                </c:pt>
                <c:pt idx="16">
                  <c:v>1.3244051197002893</c:v>
                </c:pt>
                <c:pt idx="17">
                  <c:v>1.4645781970736773</c:v>
                </c:pt>
                <c:pt idx="18">
                  <c:v>1.4596870611610182</c:v>
                </c:pt>
                <c:pt idx="19">
                  <c:v>1.5768085309731033</c:v>
                </c:pt>
                <c:pt idx="20">
                  <c:v>1.4966212484928059</c:v>
                </c:pt>
                <c:pt idx="21">
                  <c:v>1.5539691991362097</c:v>
                </c:pt>
                <c:pt idx="22">
                  <c:v>1.8977552943238258</c:v>
                </c:pt>
                <c:pt idx="23">
                  <c:v>1.6746133543716897</c:v>
                </c:pt>
                <c:pt idx="24">
                  <c:v>1.455260852713379</c:v>
                </c:pt>
                <c:pt idx="25">
                  <c:v>1.3623394021286088</c:v>
                </c:pt>
                <c:pt idx="26">
                  <c:v>1.445243653203262</c:v>
                </c:pt>
                <c:pt idx="27">
                  <c:v>1.5384567273860237</c:v>
                </c:pt>
                <c:pt idx="28">
                  <c:v>1.4782186850243715</c:v>
                </c:pt>
                <c:pt idx="29">
                  <c:v>1.4705838065579677</c:v>
                </c:pt>
                <c:pt idx="30">
                  <c:v>1.4752661254678905</c:v>
                </c:pt>
                <c:pt idx="31">
                  <c:v>1.4758066180228291</c:v>
                </c:pt>
                <c:pt idx="32">
                  <c:v>1.4718941983519389</c:v>
                </c:pt>
                <c:pt idx="33">
                  <c:v>1.4622208208628562</c:v>
                </c:pt>
                <c:pt idx="34">
                  <c:v>1.4478763083019648</c:v>
                </c:pt>
                <c:pt idx="35">
                  <c:v>1.4335318197748093</c:v>
                </c:pt>
                <c:pt idx="36">
                  <c:v>1.4778040811698789</c:v>
                </c:pt>
                <c:pt idx="37">
                  <c:v>1.5077731112012065</c:v>
                </c:pt>
                <c:pt idx="38">
                  <c:v>1.2901453385791417</c:v>
                </c:pt>
                <c:pt idx="39">
                  <c:v>1.537895492685579</c:v>
                </c:pt>
                <c:pt idx="40">
                  <c:v>1.4944665167142333</c:v>
                </c:pt>
                <c:pt idx="41">
                  <c:v>1.3873710071441936</c:v>
                </c:pt>
                <c:pt idx="42">
                  <c:v>1.4516898135264196</c:v>
                </c:pt>
                <c:pt idx="43">
                  <c:v>1.4062781247261775</c:v>
                </c:pt>
                <c:pt idx="44">
                  <c:v>1.4597219551265959</c:v>
                </c:pt>
                <c:pt idx="45">
                  <c:v>1.4844681815370031</c:v>
                </c:pt>
                <c:pt idx="46">
                  <c:v>1.4032730761006977</c:v>
                </c:pt>
                <c:pt idx="47">
                  <c:v>1.5360222194864852</c:v>
                </c:pt>
                <c:pt idx="48">
                  <c:v>1.5234260865512892</c:v>
                </c:pt>
                <c:pt idx="49">
                  <c:v>1.5552812105931746</c:v>
                </c:pt>
                <c:pt idx="50">
                  <c:v>1.4167208137927449</c:v>
                </c:pt>
                <c:pt idx="51">
                  <c:v>1.2570806430164179</c:v>
                </c:pt>
                <c:pt idx="52">
                  <c:v>1.4581115953360357</c:v>
                </c:pt>
                <c:pt idx="53">
                  <c:v>1.4280157290427749</c:v>
                </c:pt>
                <c:pt idx="54">
                  <c:v>1.214423896797828</c:v>
                </c:pt>
                <c:pt idx="55">
                  <c:v>1.4773203005776014</c:v>
                </c:pt>
                <c:pt idx="56">
                  <c:v>1.5419442756667712</c:v>
                </c:pt>
                <c:pt idx="57">
                  <c:v>1.4802993910130771</c:v>
                </c:pt>
                <c:pt idx="58">
                  <c:v>1.421620589232208</c:v>
                </c:pt>
                <c:pt idx="59">
                  <c:v>1.4094707707150675</c:v>
                </c:pt>
                <c:pt idx="60">
                  <c:v>1.5277767872058965</c:v>
                </c:pt>
                <c:pt idx="61">
                  <c:v>1.4858958450640467</c:v>
                </c:pt>
                <c:pt idx="62">
                  <c:v>1.5855297643468282</c:v>
                </c:pt>
                <c:pt idx="63">
                  <c:v>1.6614400143035697</c:v>
                </c:pt>
                <c:pt idx="64">
                  <c:v>1.6355808835230436</c:v>
                </c:pt>
                <c:pt idx="65">
                  <c:v>1.7414490093095505</c:v>
                </c:pt>
                <c:pt idx="66">
                  <c:v>1.5495452261753579</c:v>
                </c:pt>
                <c:pt idx="67">
                  <c:v>1.42724741362407</c:v>
                </c:pt>
                <c:pt idx="68">
                  <c:v>1.2949739727871157</c:v>
                </c:pt>
                <c:pt idx="69">
                  <c:v>1.3812831019898508</c:v>
                </c:pt>
                <c:pt idx="70">
                  <c:v>1.3457826982058734</c:v>
                </c:pt>
                <c:pt idx="71">
                  <c:v>1.3913064421927805</c:v>
                </c:pt>
                <c:pt idx="72">
                  <c:v>1.459661211865297</c:v>
                </c:pt>
                <c:pt idx="73">
                  <c:v>1.3601357974789341</c:v>
                </c:pt>
                <c:pt idx="74">
                  <c:v>1.3223139114567439</c:v>
                </c:pt>
                <c:pt idx="75">
                  <c:v>1.3591952060661368</c:v>
                </c:pt>
                <c:pt idx="76">
                  <c:v>1.3885152615592802</c:v>
                </c:pt>
                <c:pt idx="77">
                  <c:v>1.3400537016106671</c:v>
                </c:pt>
                <c:pt idx="78">
                  <c:v>1.1708548045373026</c:v>
                </c:pt>
                <c:pt idx="79">
                  <c:v>1.2696690744184913</c:v>
                </c:pt>
                <c:pt idx="80">
                  <c:v>1.1838414894655951</c:v>
                </c:pt>
                <c:pt idx="81">
                  <c:v>1.1392814229974739</c:v>
                </c:pt>
                <c:pt idx="82">
                  <c:v>1.2574984486150163</c:v>
                </c:pt>
                <c:pt idx="83">
                  <c:v>1.3122930976361145</c:v>
                </c:pt>
                <c:pt idx="84">
                  <c:v>1.3918163746991854</c:v>
                </c:pt>
                <c:pt idx="85">
                  <c:v>1.4451130468890951</c:v>
                </c:pt>
                <c:pt idx="86">
                  <c:v>1.45341739671767</c:v>
                </c:pt>
                <c:pt idx="87">
                  <c:v>1.5057413433725992</c:v>
                </c:pt>
                <c:pt idx="88">
                  <c:v>1.4361436789409776</c:v>
                </c:pt>
                <c:pt idx="89">
                  <c:v>1.6015736345445031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77784"/>
        <c:axId val="214878960"/>
      </c:scatterChart>
      <c:valAx>
        <c:axId val="2148777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78960"/>
        <c:crosses val="autoZero"/>
        <c:crossBetween val="midCat"/>
      </c:valAx>
      <c:valAx>
        <c:axId val="21487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77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14.30000019</v>
      </c>
      <c r="C2">
        <v>0.61940002000000005</v>
      </c>
      <c r="D2">
        <v>84.261001590000006</v>
      </c>
      <c r="E2">
        <v>1.0227999699999999</v>
      </c>
      <c r="F2">
        <v>650.95098876999998</v>
      </c>
      <c r="G2">
        <v>1.3181999900000001</v>
      </c>
      <c r="H2">
        <v>989.05603026999995</v>
      </c>
      <c r="J2" s="2">
        <f>TREND(Calibration!$A$2:$A$4,Calibration!$B$2:$B$4,C2)</f>
        <v>396.62867513260022</v>
      </c>
      <c r="K2" s="2">
        <f>TREND(Calibration!$A$2:$A$4,Calibration!$C$2:$C$4,E2)</f>
        <v>394.04922285900346</v>
      </c>
      <c r="L2" s="2">
        <f>TREND(Calibration!$A$2:$A$4,Calibration!$D$2:$D$4,G2)</f>
        <v>502.38193578806465</v>
      </c>
      <c r="N2" s="2">
        <f>AVERAGE(J2:J409)</f>
        <v>401.62833223303323</v>
      </c>
    </row>
    <row r="3" spans="1:14" x14ac:dyDescent="0.25">
      <c r="A3">
        <v>6851</v>
      </c>
      <c r="B3">
        <v>14.244999890000001</v>
      </c>
      <c r="C3">
        <v>0.61559998999999999</v>
      </c>
      <c r="D3">
        <v>935.09997558999999</v>
      </c>
      <c r="E3">
        <v>1.0233999499999999</v>
      </c>
      <c r="F3">
        <v>521.29901123000002</v>
      </c>
      <c r="G3">
        <v>1.3204</v>
      </c>
      <c r="H3">
        <v>9.9000003020963209E+37</v>
      </c>
      <c r="J3" s="2">
        <f>TREND(Calibration!$A$2:$A$4,Calibration!$B$2:$B$4,C3)</f>
        <v>394.29784758918851</v>
      </c>
      <c r="K3" s="2">
        <f>TREND(Calibration!$A$2:$A$4,Calibration!$C$2:$C$4,E3)</f>
        <v>394.29196608333916</v>
      </c>
      <c r="L3" s="2">
        <f>TREND(Calibration!$A$2:$A$4,Calibration!$D$2:$D$4,G3)</f>
        <v>503.28886562072637</v>
      </c>
    </row>
    <row r="4" spans="1:14" x14ac:dyDescent="0.25">
      <c r="A4">
        <v>11853</v>
      </c>
      <c r="B4">
        <v>14.31999969</v>
      </c>
      <c r="C4">
        <v>0.62159997</v>
      </c>
      <c r="D4">
        <v>112.27200317</v>
      </c>
      <c r="E4">
        <v>1.05739999</v>
      </c>
      <c r="F4">
        <v>9.9000003020963209E+37</v>
      </c>
      <c r="G4">
        <v>1.3230999699999999</v>
      </c>
      <c r="H4">
        <v>863.35101318</v>
      </c>
      <c r="J4" s="2">
        <f>TREND(Calibration!$A$2:$A$4,Calibration!$B$2:$B$4,C4)</f>
        <v>397.9780602832775</v>
      </c>
      <c r="K4" s="2">
        <f>TREND(Calibration!$A$2:$A$4,Calibration!$C$2:$C$4,E4)</f>
        <v>408.04789017604418</v>
      </c>
      <c r="L4" s="2">
        <f>TREND(Calibration!$A$2:$A$4,Calibration!$D$2:$D$4,G4)</f>
        <v>504.40189844343706</v>
      </c>
    </row>
    <row r="5" spans="1:14" x14ac:dyDescent="0.25">
      <c r="A5">
        <v>16854</v>
      </c>
      <c r="B5">
        <v>14.34599972</v>
      </c>
      <c r="C5">
        <v>0.62540001000000001</v>
      </c>
      <c r="D5">
        <v>1036.0169677700001</v>
      </c>
      <c r="E5">
        <v>1.02499998</v>
      </c>
      <c r="F5">
        <v>9.9000003020963209E+37</v>
      </c>
      <c r="G5">
        <v>1.3204</v>
      </c>
      <c r="H5">
        <v>9.9000003020963209E+37</v>
      </c>
      <c r="J5" s="2">
        <f>TREND(Calibration!$A$2:$A$4,Calibration!$B$2:$B$4,C5)</f>
        <v>400.30889396039743</v>
      </c>
      <c r="K5" s="2">
        <f>TREND(Calibration!$A$2:$A$4,Calibration!$C$2:$C$4,E5)</f>
        <v>394.93931506369483</v>
      </c>
      <c r="L5" s="2">
        <f>TREND(Calibration!$A$2:$A$4,Calibration!$D$2:$D$4,G5)</f>
        <v>503.28886562072637</v>
      </c>
    </row>
    <row r="6" spans="1:14" x14ac:dyDescent="0.25">
      <c r="A6">
        <v>21855</v>
      </c>
      <c r="B6">
        <v>14.34300041</v>
      </c>
      <c r="C6">
        <v>0.62370002000000002</v>
      </c>
      <c r="D6">
        <v>9.9000003020963209E+37</v>
      </c>
      <c r="E6">
        <v>1.0239000300000001</v>
      </c>
      <c r="F6">
        <v>860.12701416000004</v>
      </c>
      <c r="G6">
        <v>1.32149994</v>
      </c>
      <c r="H6">
        <v>9.9000003020963209E+37</v>
      </c>
      <c r="J6" s="2">
        <f>TREND(Calibration!$A$2:$A$4,Calibration!$B$2:$B$4,C6)</f>
        <v>399.26616968834577</v>
      </c>
      <c r="K6" s="2">
        <f>TREND(Calibration!$A$2:$A$4,Calibration!$C$2:$C$4,E6)</f>
        <v>394.49429121355314</v>
      </c>
      <c r="L6" s="2">
        <f>TREND(Calibration!$A$2:$A$4,Calibration!$D$2:$D$4,G6)</f>
        <v>503.74230374152489</v>
      </c>
    </row>
    <row r="7" spans="1:14" x14ac:dyDescent="0.25">
      <c r="A7">
        <v>26860</v>
      </c>
      <c r="B7">
        <v>14.34300041</v>
      </c>
      <c r="C7">
        <v>0.62480002999999995</v>
      </c>
      <c r="D7">
        <v>9.9000003020963209E+37</v>
      </c>
      <c r="E7">
        <v>1.0206999800000001</v>
      </c>
      <c r="F7">
        <v>9.9000003020963209E+37</v>
      </c>
      <c r="G7">
        <v>1.3177000299999999</v>
      </c>
      <c r="H7">
        <v>9.9000003020963209E+37</v>
      </c>
      <c r="J7" s="2">
        <f>TREND(Calibration!$A$2:$A$4,Calibration!$B$2:$B$4,C7)</f>
        <v>399.94088373166335</v>
      </c>
      <c r="K7" s="2">
        <f>TREND(Calibration!$A$2:$A$4,Calibration!$C$2:$C$4,E7)</f>
        <v>393.19959729869714</v>
      </c>
      <c r="L7" s="2">
        <f>TREND(Calibration!$A$2:$A$4,Calibration!$D$2:$D$4,G7)</f>
        <v>502.17583279801556</v>
      </c>
    </row>
    <row r="8" spans="1:14" x14ac:dyDescent="0.25">
      <c r="A8">
        <v>31856</v>
      </c>
      <c r="B8">
        <v>14.286999700000001</v>
      </c>
      <c r="C8">
        <v>0.62639999000000002</v>
      </c>
      <c r="D8">
        <v>1213.45495605</v>
      </c>
      <c r="E8">
        <v>1.0201</v>
      </c>
      <c r="F8">
        <v>-9.9000003020963209E+37</v>
      </c>
      <c r="G8">
        <v>1.3177000299999999</v>
      </c>
      <c r="H8">
        <v>9.9000003020963209E+37</v>
      </c>
      <c r="J8" s="2">
        <f>TREND(Calibration!$A$2:$A$4,Calibration!$B$2:$B$4,C8)</f>
        <v>400.92225251989845</v>
      </c>
      <c r="K8" s="2">
        <f>TREND(Calibration!$A$2:$A$4,Calibration!$C$2:$C$4,E8)</f>
        <v>392.9568540743615</v>
      </c>
      <c r="L8" s="2">
        <f>TREND(Calibration!$A$2:$A$4,Calibration!$D$2:$D$4,G8)</f>
        <v>502.17583279801556</v>
      </c>
    </row>
    <row r="9" spans="1:14" x14ac:dyDescent="0.25">
      <c r="A9">
        <v>36857</v>
      </c>
      <c r="B9">
        <v>14.20600033</v>
      </c>
      <c r="C9">
        <v>0.62540001000000001</v>
      </c>
      <c r="D9">
        <v>9.9000003020963209E+37</v>
      </c>
      <c r="E9">
        <v>1.0201</v>
      </c>
      <c r="F9">
        <v>-58.76499939</v>
      </c>
      <c r="G9">
        <v>1.31659997</v>
      </c>
      <c r="H9">
        <v>9.9000003020963209E+37</v>
      </c>
      <c r="J9" s="2">
        <f>TREND(Calibration!$A$2:$A$4,Calibration!$B$2:$B$4,C9)</f>
        <v>400.30889396039743</v>
      </c>
      <c r="K9" s="2">
        <f>TREND(Calibration!$A$2:$A$4,Calibration!$C$2:$C$4,E9)</f>
        <v>392.9568540743615</v>
      </c>
      <c r="L9" s="2">
        <f>TREND(Calibration!$A$2:$A$4,Calibration!$D$2:$D$4,G9)</f>
        <v>501.72234520854192</v>
      </c>
    </row>
    <row r="10" spans="1:14" x14ac:dyDescent="0.25">
      <c r="A10">
        <v>41857</v>
      </c>
      <c r="B10">
        <v>14.12899971</v>
      </c>
      <c r="C10">
        <v>0.62099998999999995</v>
      </c>
      <c r="D10">
        <v>1241.4589843700001</v>
      </c>
      <c r="E10">
        <v>1.02499998</v>
      </c>
      <c r="F10">
        <v>-131.81599426</v>
      </c>
      <c r="G10">
        <v>1.31500006</v>
      </c>
      <c r="H10">
        <v>9.9000003020963209E+37</v>
      </c>
      <c r="J10" s="2">
        <f>TREND(Calibration!$A$2:$A$4,Calibration!$B$2:$B$4,C10)</f>
        <v>397.61005005454348</v>
      </c>
      <c r="K10" s="2">
        <f>TREND(Calibration!$A$2:$A$4,Calibration!$C$2:$C$4,E10)</f>
        <v>394.93931506369483</v>
      </c>
      <c r="L10" s="2">
        <f>TREND(Calibration!$A$2:$A$4,Calibration!$D$2:$D$4,G10)</f>
        <v>501.06279997530487</v>
      </c>
    </row>
    <row r="11" spans="1:14" x14ac:dyDescent="0.25">
      <c r="A11">
        <v>46857</v>
      </c>
      <c r="B11">
        <v>14.06999969</v>
      </c>
      <c r="C11">
        <v>0.61940002000000005</v>
      </c>
      <c r="D11">
        <v>1012.31097412</v>
      </c>
      <c r="E11">
        <v>1.0379999900000001</v>
      </c>
      <c r="F11">
        <v>23.684999470000001</v>
      </c>
      <c r="G11">
        <v>1.3181999900000001</v>
      </c>
      <c r="H11">
        <v>9.9000003020963209E+37</v>
      </c>
      <c r="J11" s="2">
        <f>TREND(Calibration!$A$2:$A$4,Calibration!$B$2:$B$4,C11)</f>
        <v>396.62867513260022</v>
      </c>
      <c r="K11" s="2">
        <f>TREND(Calibration!$A$2:$A$4,Calibration!$C$2:$C$4,E11)</f>
        <v>400.1989309572175</v>
      </c>
      <c r="L11" s="2">
        <f>TREND(Calibration!$A$2:$A$4,Calibration!$D$2:$D$4,G11)</f>
        <v>502.38193578806465</v>
      </c>
    </row>
    <row r="12" spans="1:14" x14ac:dyDescent="0.25">
      <c r="A12">
        <v>51858</v>
      </c>
      <c r="B12">
        <v>14.07299995</v>
      </c>
      <c r="C12">
        <v>0.62480002999999995</v>
      </c>
      <c r="D12">
        <v>784.27801513999998</v>
      </c>
      <c r="E12">
        <v>1.06060004</v>
      </c>
      <c r="F12">
        <v>269.57800293000003</v>
      </c>
      <c r="G12">
        <v>1.3177000299999999</v>
      </c>
      <c r="H12">
        <v>9.9000003020963209E+37</v>
      </c>
      <c r="J12" s="2">
        <f>TREND(Calibration!$A$2:$A$4,Calibration!$B$2:$B$4,C12)</f>
        <v>399.94088373166335</v>
      </c>
      <c r="K12" s="2">
        <f>TREND(Calibration!$A$2:$A$4,Calibration!$C$2:$C$4,E12)</f>
        <v>409.34258409090017</v>
      </c>
      <c r="L12" s="2">
        <f>TREND(Calibration!$A$2:$A$4,Calibration!$D$2:$D$4,G12)</f>
        <v>502.17583279801556</v>
      </c>
    </row>
    <row r="13" spans="1:14" x14ac:dyDescent="0.25">
      <c r="A13">
        <v>56858</v>
      </c>
      <c r="B13">
        <v>14.06999969</v>
      </c>
      <c r="C13">
        <v>0.62050002999999998</v>
      </c>
      <c r="D13">
        <v>554.28198241999996</v>
      </c>
      <c r="E13">
        <v>1.09630001</v>
      </c>
      <c r="F13">
        <v>985.21099853999999</v>
      </c>
      <c r="G13">
        <v>1.3204</v>
      </c>
      <c r="H13">
        <v>9.9000003020963209E+37</v>
      </c>
      <c r="J13" s="2">
        <f>TREND(Calibration!$A$2:$A$4,Calibration!$B$2:$B$4,C13)</f>
        <v>397.30338917591774</v>
      </c>
      <c r="K13" s="2">
        <f>TREND(Calibration!$A$2:$A$4,Calibration!$C$2:$C$4,E13)</f>
        <v>423.78627525808258</v>
      </c>
      <c r="L13" s="2">
        <f>TREND(Calibration!$A$2:$A$4,Calibration!$D$2:$D$4,G13)</f>
        <v>503.28886562072637</v>
      </c>
    </row>
    <row r="14" spans="1:14" x14ac:dyDescent="0.25">
      <c r="A14">
        <v>61858</v>
      </c>
      <c r="B14">
        <v>14.10900021</v>
      </c>
      <c r="C14">
        <v>0.62809998</v>
      </c>
      <c r="D14">
        <v>433.54098511000001</v>
      </c>
      <c r="E14">
        <v>1.0747</v>
      </c>
      <c r="F14">
        <v>9.9000003020963209E+37</v>
      </c>
      <c r="G14">
        <v>1.32089996</v>
      </c>
      <c r="H14">
        <v>1161.8830566399999</v>
      </c>
      <c r="J14" s="2">
        <f>TREND(Calibration!$A$2:$A$4,Calibration!$B$2:$B$4,C14)</f>
        <v>401.96497679195005</v>
      </c>
      <c r="K14" s="2">
        <f>TREND(Calibration!$A$2:$A$4,Calibration!$C$2:$C$4,E14)</f>
        <v>415.04722383456453</v>
      </c>
      <c r="L14" s="2">
        <f>TREND(Calibration!$A$2:$A$4,Calibration!$D$2:$D$4,G14)</f>
        <v>503.49496861077535</v>
      </c>
    </row>
    <row r="15" spans="1:14" x14ac:dyDescent="0.25">
      <c r="A15">
        <v>66859</v>
      </c>
      <c r="B15">
        <v>14.12899971</v>
      </c>
      <c r="C15">
        <v>0.62209999999999999</v>
      </c>
      <c r="D15">
        <v>944.76599121000004</v>
      </c>
      <c r="E15">
        <v>1.06229997</v>
      </c>
      <c r="F15">
        <v>9.9000003020963209E+37</v>
      </c>
      <c r="G15">
        <v>1.3187999699999999</v>
      </c>
      <c r="H15">
        <v>9.9000003020963209E+37</v>
      </c>
      <c r="J15" s="2">
        <f>TREND(Calibration!$A$2:$A$4,Calibration!$B$2:$B$4,C15)</f>
        <v>398.28476409786111</v>
      </c>
      <c r="K15" s="2">
        <f>TREND(Calibration!$A$2:$A$4,Calibration!$C$2:$C$4,E15)</f>
        <v>410.03035116537751</v>
      </c>
      <c r="L15" s="2">
        <f>TREND(Calibration!$A$2:$A$4,Calibration!$D$2:$D$4,G15)</f>
        <v>502.62927091881409</v>
      </c>
    </row>
    <row r="16" spans="1:14" x14ac:dyDescent="0.25">
      <c r="A16">
        <v>71860</v>
      </c>
      <c r="B16">
        <v>14.15799999</v>
      </c>
      <c r="C16">
        <v>0.61890000000000001</v>
      </c>
      <c r="D16">
        <v>9.9000003020963209E+37</v>
      </c>
      <c r="E16">
        <v>1.0628000500000001</v>
      </c>
      <c r="F16">
        <v>742.87902831999997</v>
      </c>
      <c r="G16">
        <v>1.31659997</v>
      </c>
      <c r="H16">
        <v>9.9000003020963209E+37</v>
      </c>
      <c r="J16" s="2">
        <f>TREND(Calibration!$A$2:$A$4,Calibration!$B$2:$B$4,C16)</f>
        <v>396.32197745172482</v>
      </c>
      <c r="K16" s="2">
        <f>TREND(Calibration!$A$2:$A$4,Calibration!$C$2:$C$4,E16)</f>
        <v>410.23267629559155</v>
      </c>
      <c r="L16" s="2">
        <f>TREND(Calibration!$A$2:$A$4,Calibration!$D$2:$D$4,G16)</f>
        <v>501.72234520854192</v>
      </c>
    </row>
    <row r="17" spans="1:12" x14ac:dyDescent="0.25">
      <c r="A17">
        <v>76860</v>
      </c>
      <c r="B17">
        <v>14.17399979</v>
      </c>
      <c r="C17">
        <v>0.61940002000000005</v>
      </c>
      <c r="D17">
        <v>9.9000003020963209E+37</v>
      </c>
      <c r="E17">
        <v>1.06120002</v>
      </c>
      <c r="F17">
        <v>89.310997009999994</v>
      </c>
      <c r="G17">
        <v>1.31719995</v>
      </c>
      <c r="H17">
        <v>9.9000003020963209E+37</v>
      </c>
      <c r="J17" s="2">
        <f>TREND(Calibration!$A$2:$A$4,Calibration!$B$2:$B$4,C17)</f>
        <v>396.62867513260022</v>
      </c>
      <c r="K17" s="2">
        <f>TREND(Calibration!$A$2:$A$4,Calibration!$C$2:$C$4,E17)</f>
        <v>409.58532731523587</v>
      </c>
      <c r="L17" s="2">
        <f>TREND(Calibration!$A$2:$A$4,Calibration!$D$2:$D$4,G17)</f>
        <v>501.96968033929159</v>
      </c>
    </row>
    <row r="18" spans="1:12" x14ac:dyDescent="0.25">
      <c r="A18">
        <v>81860</v>
      </c>
      <c r="B18">
        <v>14.17700005</v>
      </c>
      <c r="C18">
        <v>0.62209999999999999</v>
      </c>
      <c r="D18">
        <v>867.51397704999999</v>
      </c>
      <c r="E18">
        <v>1.13569999</v>
      </c>
      <c r="F18">
        <v>210.90499878</v>
      </c>
      <c r="G18">
        <v>1.31930006</v>
      </c>
      <c r="H18">
        <v>9.9000003020963209E+37</v>
      </c>
      <c r="J18" s="2">
        <f>TREND(Calibration!$A$2:$A$4,Calibration!$B$2:$B$4,C18)</f>
        <v>398.28476409786111</v>
      </c>
      <c r="K18" s="2">
        <f>TREND(Calibration!$A$2:$A$4,Calibration!$C$2:$C$4,E18)</f>
        <v>439.72693692007169</v>
      </c>
      <c r="L18" s="2">
        <f>TREND(Calibration!$A$2:$A$4,Calibration!$D$2:$D$4,G18)</f>
        <v>502.83542749992785</v>
      </c>
    </row>
    <row r="19" spans="1:12" x14ac:dyDescent="0.25">
      <c r="A19">
        <v>86860</v>
      </c>
      <c r="B19">
        <v>14.14500046</v>
      </c>
      <c r="C19">
        <v>0.63020003000000002</v>
      </c>
      <c r="D19">
        <v>766.27398682</v>
      </c>
      <c r="E19">
        <v>1.1226999799999999</v>
      </c>
      <c r="F19">
        <v>795.12799071999996</v>
      </c>
      <c r="G19">
        <v>1.31719995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434.46732102654897</v>
      </c>
      <c r="L19" s="2">
        <f>TREND(Calibration!$A$2:$A$4,Calibration!$D$2:$D$4,G19)</f>
        <v>501.96968033929159</v>
      </c>
    </row>
    <row r="20" spans="1:12" x14ac:dyDescent="0.25">
      <c r="A20">
        <v>91860</v>
      </c>
      <c r="B20">
        <v>14.12699986</v>
      </c>
      <c r="C20">
        <v>0.63239997999999997</v>
      </c>
      <c r="D20">
        <v>507.07998657000002</v>
      </c>
      <c r="E20">
        <v>1.1244000199999999</v>
      </c>
      <c r="F20">
        <v>9.9000003020963209E+37</v>
      </c>
      <c r="G20">
        <v>1.31659997</v>
      </c>
      <c r="H20">
        <v>9.9000003020963209E+37</v>
      </c>
      <c r="J20" s="2">
        <f>TREND(Calibration!$A$2:$A$4,Calibration!$B$2:$B$4,C20)</f>
        <v>404.60247134769565</v>
      </c>
      <c r="K20" s="2">
        <f>TREND(Calibration!$A$2:$A$4,Calibration!$C$2:$C$4,E20)</f>
        <v>435.15513260543423</v>
      </c>
      <c r="L20" s="2">
        <f>TREND(Calibration!$A$2:$A$4,Calibration!$D$2:$D$4,G20)</f>
        <v>501.72234520854192</v>
      </c>
    </row>
    <row r="21" spans="1:12" x14ac:dyDescent="0.25">
      <c r="A21">
        <v>96860</v>
      </c>
      <c r="B21">
        <v>14.149999619999999</v>
      </c>
      <c r="C21">
        <v>0.63510001000000005</v>
      </c>
      <c r="D21">
        <v>818.33599853999999</v>
      </c>
      <c r="E21">
        <v>1.16050005</v>
      </c>
      <c r="F21">
        <v>9.9000003020963209E+37</v>
      </c>
      <c r="G21">
        <v>1.31500006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449.76068225844568</v>
      </c>
      <c r="L21" s="2">
        <f>TREND(Calibration!$A$2:$A$4,Calibration!$D$2:$D$4,G21)</f>
        <v>501.06279997530487</v>
      </c>
    </row>
    <row r="22" spans="1:12" x14ac:dyDescent="0.25">
      <c r="A22">
        <v>101861</v>
      </c>
      <c r="B22">
        <v>14.222999570000001</v>
      </c>
      <c r="C22">
        <v>0.63510001000000005</v>
      </c>
      <c r="D22">
        <v>1176.4969482399999</v>
      </c>
      <c r="E22">
        <v>1.15840006</v>
      </c>
      <c r="F22">
        <v>9.9000003020963209E+37</v>
      </c>
      <c r="G22">
        <v>1.31719995</v>
      </c>
      <c r="H22">
        <v>1318.50097656</v>
      </c>
      <c r="J22" s="2">
        <f>TREND(Calibration!$A$2:$A$4,Calibration!$B$2:$B$4,C22)</f>
        <v>406.258590981498</v>
      </c>
      <c r="K22" s="2">
        <f>TREND(Calibration!$A$2:$A$4,Calibration!$C$2:$C$4,E22)</f>
        <v>448.9110566981393</v>
      </c>
      <c r="L22" s="2">
        <f>TREND(Calibration!$A$2:$A$4,Calibration!$D$2:$D$4,G22)</f>
        <v>501.96968033929159</v>
      </c>
    </row>
    <row r="23" spans="1:12" x14ac:dyDescent="0.25">
      <c r="A23">
        <v>106862</v>
      </c>
      <c r="B23">
        <v>14.32600021</v>
      </c>
      <c r="C23">
        <v>0.63450002999999999</v>
      </c>
      <c r="D23">
        <v>9.9000003020963209E+37</v>
      </c>
      <c r="E23">
        <v>1.2274999600000001</v>
      </c>
      <c r="F23">
        <v>695.73797606999995</v>
      </c>
      <c r="G23">
        <v>1.31550002</v>
      </c>
      <c r="H23">
        <v>9.9000003020963209E+37</v>
      </c>
      <c r="J23" s="2">
        <f>TREND(Calibration!$A$2:$A$4,Calibration!$B$2:$B$4,C23)</f>
        <v>405.89058075276398</v>
      </c>
      <c r="K23" s="2">
        <f>TREND(Calibration!$A$2:$A$4,Calibration!$C$2:$C$4,E23)</f>
        <v>476.86787613757258</v>
      </c>
      <c r="L23" s="2">
        <f>TREND(Calibration!$A$2:$A$4,Calibration!$D$2:$D$4,G23)</f>
        <v>501.26890296535385</v>
      </c>
    </row>
    <row r="24" spans="1:12" x14ac:dyDescent="0.25">
      <c r="A24">
        <v>111861</v>
      </c>
      <c r="B24">
        <v>14.44200039</v>
      </c>
      <c r="C24">
        <v>0.63669997</v>
      </c>
      <c r="D24">
        <v>1338.9880371100001</v>
      </c>
      <c r="E24">
        <v>1.1805000299999999</v>
      </c>
      <c r="F24">
        <v>753.09301758000004</v>
      </c>
      <c r="G24">
        <v>1.31449997</v>
      </c>
      <c r="H24">
        <v>9.9000003020963209E+37</v>
      </c>
      <c r="J24" s="2">
        <f>TREND(Calibration!$A$2:$A$4,Calibration!$B$2:$B$4,C24)</f>
        <v>407.23995976973305</v>
      </c>
      <c r="K24" s="2">
        <f>TREND(Calibration!$A$2:$A$4,Calibration!$C$2:$C$4,E24)</f>
        <v>457.85238470160806</v>
      </c>
      <c r="L24" s="2">
        <f>TREND(Calibration!$A$2:$A$4,Calibration!$D$2:$D$4,G24)</f>
        <v>500.85664339419122</v>
      </c>
    </row>
    <row r="25" spans="1:12" x14ac:dyDescent="0.25">
      <c r="A25">
        <v>116862</v>
      </c>
      <c r="B25">
        <v>14.52900028</v>
      </c>
      <c r="C25">
        <v>0.63510001000000005</v>
      </c>
      <c r="D25">
        <v>9.9000003020963209E+37</v>
      </c>
      <c r="E25">
        <v>1.24100006</v>
      </c>
      <c r="F25">
        <v>138.06100463999999</v>
      </c>
      <c r="G25">
        <v>1.31500006</v>
      </c>
      <c r="H25">
        <v>9.9000003020963209E+37</v>
      </c>
      <c r="J25" s="2">
        <f>TREND(Calibration!$A$2:$A$4,Calibration!$B$2:$B$4,C25)</f>
        <v>406.258590981498</v>
      </c>
      <c r="K25" s="2">
        <f>TREND(Calibration!$A$2:$A$4,Calibration!$C$2:$C$4,E25)</f>
        <v>482.32982120716446</v>
      </c>
      <c r="L25" s="2">
        <f>TREND(Calibration!$A$2:$A$4,Calibration!$D$2:$D$4,G25)</f>
        <v>501.06279997530487</v>
      </c>
    </row>
    <row r="26" spans="1:12" x14ac:dyDescent="0.25">
      <c r="A26">
        <v>121861</v>
      </c>
      <c r="B26">
        <v>14.682000159999999</v>
      </c>
      <c r="C26">
        <v>0.63990002999999995</v>
      </c>
      <c r="D26">
        <v>1030.4689941399999</v>
      </c>
      <c r="E26">
        <v>1.2437000300000001</v>
      </c>
      <c r="F26">
        <v>522.78002930000002</v>
      </c>
      <c r="G26">
        <v>1.31550002</v>
      </c>
      <c r="H26">
        <v>1320.0970459</v>
      </c>
      <c r="J26" s="2">
        <f>TREND(Calibration!$A$2:$A$4,Calibration!$B$2:$B$4,C26)</f>
        <v>409.2027832181189</v>
      </c>
      <c r="K26" s="2">
        <f>TREND(Calibration!$A$2:$A$4,Calibration!$C$2:$C$4,E26)</f>
        <v>483.42218999180653</v>
      </c>
      <c r="L26" s="2">
        <f>TREND(Calibration!$A$2:$A$4,Calibration!$D$2:$D$4,G26)</f>
        <v>501.26890296535385</v>
      </c>
    </row>
    <row r="27" spans="1:12" x14ac:dyDescent="0.25">
      <c r="A27">
        <v>126862</v>
      </c>
      <c r="B27">
        <v>14.76200008</v>
      </c>
      <c r="C27">
        <v>0.64259999999999995</v>
      </c>
      <c r="D27">
        <v>9.9000003020963209E+37</v>
      </c>
      <c r="E27">
        <v>1.2879999900000001</v>
      </c>
      <c r="F27">
        <v>226.25100707999999</v>
      </c>
      <c r="G27">
        <v>1.31449997</v>
      </c>
      <c r="H27">
        <v>9.9000003020963209E+37</v>
      </c>
      <c r="J27" s="2">
        <f>TREND(Calibration!$A$2:$A$4,Calibration!$B$2:$B$4,C27)</f>
        <v>410.85886604967158</v>
      </c>
      <c r="K27" s="2">
        <f>TREND(Calibration!$A$2:$A$4,Calibration!$C$2:$C$4,E27)</f>
        <v>501.34531264312898</v>
      </c>
      <c r="L27" s="2">
        <f>TREND(Calibration!$A$2:$A$4,Calibration!$D$2:$D$4,G27)</f>
        <v>500.85664339419122</v>
      </c>
    </row>
    <row r="28" spans="1:12" x14ac:dyDescent="0.25">
      <c r="A28">
        <v>131874</v>
      </c>
      <c r="B28">
        <v>14.838000299999999</v>
      </c>
      <c r="C28">
        <v>0.64910000999999995</v>
      </c>
      <c r="D28">
        <v>782.93402100000003</v>
      </c>
      <c r="E28">
        <v>1.27670002</v>
      </c>
      <c r="F28">
        <v>597.54199218999997</v>
      </c>
      <c r="G28">
        <v>1.31500006</v>
      </c>
      <c r="H28">
        <v>9.9000003020963209E+37</v>
      </c>
      <c r="J28" s="2">
        <f>TREND(Calibration!$A$2:$A$4,Calibration!$B$2:$B$4,C28)</f>
        <v>414.84578255834413</v>
      </c>
      <c r="K28" s="2">
        <f>TREND(Calibration!$A$2:$A$4,Calibration!$C$2:$C$4,E28)</f>
        <v>496.77350832849152</v>
      </c>
      <c r="L28" s="2">
        <f>TREND(Calibration!$A$2:$A$4,Calibration!$D$2:$D$4,G28)</f>
        <v>501.06279997530487</v>
      </c>
    </row>
    <row r="29" spans="1:12" x14ac:dyDescent="0.25">
      <c r="A29">
        <v>136862</v>
      </c>
      <c r="B29">
        <v>14.82600021</v>
      </c>
      <c r="C29">
        <v>0.64370000000000005</v>
      </c>
      <c r="D29">
        <v>9.9000003020963209E+37</v>
      </c>
      <c r="E29">
        <v>1.4445999899999999</v>
      </c>
      <c r="F29">
        <v>356.79299927</v>
      </c>
      <c r="G29">
        <v>1.31659997</v>
      </c>
      <c r="H29">
        <v>9.9000003020963209E+37</v>
      </c>
      <c r="J29" s="2">
        <f>TREND(Calibration!$A$2:$A$4,Calibration!$B$2:$B$4,C29)</f>
        <v>411.53357395928094</v>
      </c>
      <c r="K29" s="2">
        <f>TREND(Calibration!$A$2:$A$4,Calibration!$C$2:$C$4,E29)</f>
        <v>564.7034061311839</v>
      </c>
      <c r="L29" s="2">
        <f>TREND(Calibration!$A$2:$A$4,Calibration!$D$2:$D$4,G29)</f>
        <v>501.72234520854192</v>
      </c>
    </row>
    <row r="30" spans="1:12" x14ac:dyDescent="0.25">
      <c r="A30">
        <v>141861</v>
      </c>
      <c r="B30">
        <v>14.83100033</v>
      </c>
      <c r="C30">
        <v>0.63990002999999995</v>
      </c>
      <c r="D30">
        <v>1204.5610351600001</v>
      </c>
      <c r="E30">
        <v>1.3571000099999999</v>
      </c>
      <c r="F30">
        <v>709.76397704999999</v>
      </c>
      <c r="G30">
        <v>1.31550002</v>
      </c>
      <c r="H30">
        <v>9.9000003020963209E+37</v>
      </c>
      <c r="J30" s="2">
        <f>TREND(Calibration!$A$2:$A$4,Calibration!$B$2:$B$4,C30)</f>
        <v>409.2027832181189</v>
      </c>
      <c r="K30" s="2">
        <f>TREND(Calibration!$A$2:$A$4,Calibration!$C$2:$C$4,E30)</f>
        <v>529.30218063282541</v>
      </c>
      <c r="L30" s="2">
        <f>TREND(Calibration!$A$2:$A$4,Calibration!$D$2:$D$4,G30)</f>
        <v>501.26890296535385</v>
      </c>
    </row>
    <row r="31" spans="1:12" x14ac:dyDescent="0.25">
      <c r="A31">
        <v>146862</v>
      </c>
      <c r="B31">
        <v>14.85400009</v>
      </c>
      <c r="C31">
        <v>0.63829999999999998</v>
      </c>
      <c r="D31">
        <v>1246.4649658200001</v>
      </c>
      <c r="E31">
        <v>1.4775999799999999</v>
      </c>
      <c r="F31">
        <v>724.07501220999995</v>
      </c>
      <c r="G31">
        <v>1.3181999900000001</v>
      </c>
      <c r="H31">
        <v>9.9000003020963209E+37</v>
      </c>
      <c r="J31" s="2">
        <f>TREND(Calibration!$A$2:$A$4,Calibration!$B$2:$B$4,C31)</f>
        <v>408.22137149392597</v>
      </c>
      <c r="K31" s="2">
        <f>TREND(Calibration!$A$2:$A$4,Calibration!$C$2:$C$4,E31)</f>
        <v>578.05472446786894</v>
      </c>
      <c r="L31" s="2">
        <f>TREND(Calibration!$A$2:$A$4,Calibration!$D$2:$D$4,G31)</f>
        <v>502.38193578806465</v>
      </c>
    </row>
    <row r="32" spans="1:12" x14ac:dyDescent="0.25">
      <c r="A32">
        <v>151863</v>
      </c>
      <c r="B32">
        <v>14.89000034</v>
      </c>
      <c r="C32">
        <v>0.64099996999999997</v>
      </c>
      <c r="D32">
        <v>9.9000003020963209E+37</v>
      </c>
      <c r="E32">
        <v>1.3667999500000001</v>
      </c>
      <c r="F32">
        <v>428.03900146000001</v>
      </c>
      <c r="G32">
        <v>1.3161</v>
      </c>
      <c r="H32">
        <v>9.9000003020963209E+37</v>
      </c>
      <c r="J32" s="2">
        <f>TREND(Calibration!$A$2:$A$4,Calibration!$B$2:$B$4,C32)</f>
        <v>409.87745432547865</v>
      </c>
      <c r="K32" s="2">
        <f>TREND(Calibration!$A$2:$A$4,Calibration!$C$2:$C$4,E32)</f>
        <v>533.2266359671072</v>
      </c>
      <c r="L32" s="2">
        <f>TREND(Calibration!$A$2:$A$4,Calibration!$D$2:$D$4,G32)</f>
        <v>501.51623809610339</v>
      </c>
    </row>
    <row r="33" spans="1:12" x14ac:dyDescent="0.25">
      <c r="A33">
        <v>156862</v>
      </c>
      <c r="B33">
        <v>14.90100002</v>
      </c>
      <c r="C33">
        <v>0.63779998000000004</v>
      </c>
      <c r="D33">
        <v>1295.2860107399999</v>
      </c>
      <c r="E33">
        <v>1.3890000600000001</v>
      </c>
      <c r="F33">
        <v>772.76702881000006</v>
      </c>
      <c r="G33">
        <v>1.31930006</v>
      </c>
      <c r="H33">
        <v>1346.8079834</v>
      </c>
      <c r="J33" s="2">
        <f>TREND(Calibration!$A$2:$A$4,Calibration!$B$2:$B$4,C33)</f>
        <v>407.91467381305068</v>
      </c>
      <c r="K33" s="2">
        <f>TREND(Calibration!$A$2:$A$4,Calibration!$C$2:$C$4,E33)</f>
        <v>542.20847916522405</v>
      </c>
      <c r="L33" s="2">
        <f>TREND(Calibration!$A$2:$A$4,Calibration!$D$2:$D$4,G33)</f>
        <v>502.83542749992785</v>
      </c>
    </row>
    <row r="34" spans="1:12" x14ac:dyDescent="0.25">
      <c r="A34">
        <v>161862</v>
      </c>
      <c r="B34">
        <v>14.932000159999999</v>
      </c>
      <c r="C34">
        <v>0.63400000000000001</v>
      </c>
      <c r="D34">
        <v>1295.26599121</v>
      </c>
      <c r="E34">
        <v>1.4137999999999999</v>
      </c>
      <c r="F34">
        <v>813.57897949000005</v>
      </c>
      <c r="G34">
        <v>1.3181999900000001</v>
      </c>
      <c r="H34">
        <v>9.9000003020963209E+37</v>
      </c>
      <c r="J34" s="2">
        <f>TREND(Calibration!$A$2:$A$4,Calibration!$B$2:$B$4,C34)</f>
        <v>405.58387693818037</v>
      </c>
      <c r="K34" s="2">
        <f>TREND(Calibration!$A$2:$A$4,Calibration!$C$2:$C$4,E34)</f>
        <v>552.24217595333482</v>
      </c>
      <c r="L34" s="2">
        <f>TREND(Calibration!$A$2:$A$4,Calibration!$D$2:$D$4,G34)</f>
        <v>502.38193578806465</v>
      </c>
    </row>
    <row r="35" spans="1:12" x14ac:dyDescent="0.25">
      <c r="A35">
        <v>166863</v>
      </c>
      <c r="B35">
        <v>14.989999770000001</v>
      </c>
      <c r="C35">
        <v>0.63400000000000001</v>
      </c>
      <c r="D35">
        <v>9.9000003020963209E+37</v>
      </c>
      <c r="E35">
        <v>1.40090001</v>
      </c>
      <c r="F35">
        <v>1328.0529785199999</v>
      </c>
      <c r="G35">
        <v>1.3177000299999999</v>
      </c>
      <c r="H35">
        <v>9.9000003020963209E+37</v>
      </c>
      <c r="J35" s="2">
        <f>TREND(Calibration!$A$2:$A$4,Calibration!$B$2:$B$4,C35)</f>
        <v>405.58387693818037</v>
      </c>
      <c r="K35" s="2">
        <f>TREND(Calibration!$A$2:$A$4,Calibration!$C$2:$C$4,E35)</f>
        <v>547.02302670419715</v>
      </c>
      <c r="L35" s="2">
        <f>TREND(Calibration!$A$2:$A$4,Calibration!$D$2:$D$4,G35)</f>
        <v>502.17583279801556</v>
      </c>
    </row>
    <row r="36" spans="1:12" x14ac:dyDescent="0.25">
      <c r="A36">
        <v>171864</v>
      </c>
      <c r="B36">
        <v>14.99400043</v>
      </c>
      <c r="C36">
        <v>0.63129997000000004</v>
      </c>
      <c r="D36">
        <v>1132.7199707</v>
      </c>
      <c r="E36">
        <v>1.4234999399999999</v>
      </c>
      <c r="F36">
        <v>9.9000003020963209E+37</v>
      </c>
      <c r="G36">
        <v>1.31719995</v>
      </c>
      <c r="H36">
        <v>9.9000003020963209E+37</v>
      </c>
      <c r="J36" s="2">
        <f>TREND(Calibration!$A$2:$A$4,Calibration!$B$2:$B$4,C36)</f>
        <v>403.92775730437813</v>
      </c>
      <c r="K36" s="2">
        <f>TREND(Calibration!$A$2:$A$4,Calibration!$C$2:$C$4,E36)</f>
        <v>556.16663128761661</v>
      </c>
      <c r="L36" s="2">
        <f>TREND(Calibration!$A$2:$A$4,Calibration!$D$2:$D$4,G36)</f>
        <v>501.96968033929159</v>
      </c>
    </row>
    <row r="37" spans="1:12" x14ac:dyDescent="0.25">
      <c r="A37">
        <v>176863</v>
      </c>
      <c r="B37">
        <v>14.928000450000001</v>
      </c>
      <c r="C37">
        <v>0.62540001000000001</v>
      </c>
      <c r="D37">
        <v>1134.1540527300001</v>
      </c>
      <c r="E37">
        <v>1.4241000399999999</v>
      </c>
      <c r="F37">
        <v>9.9000003020963209E+37</v>
      </c>
      <c r="G37">
        <v>1.31930006</v>
      </c>
      <c r="H37">
        <v>1255.86096191</v>
      </c>
      <c r="J37" s="2">
        <f>TREND(Calibration!$A$2:$A$4,Calibration!$B$2:$B$4,C37)</f>
        <v>400.30889396039743</v>
      </c>
      <c r="K37" s="2">
        <f>TREND(Calibration!$A$2:$A$4,Calibration!$C$2:$C$4,E37)</f>
        <v>556.40942306221541</v>
      </c>
      <c r="L37" s="2">
        <f>TREND(Calibration!$A$2:$A$4,Calibration!$D$2:$D$4,G37)</f>
        <v>502.83542749992785</v>
      </c>
    </row>
    <row r="38" spans="1:12" x14ac:dyDescent="0.25">
      <c r="A38">
        <v>181864</v>
      </c>
      <c r="B38">
        <v>14.821000099999999</v>
      </c>
      <c r="C38">
        <v>0.62540001000000001</v>
      </c>
      <c r="D38">
        <v>1087.47302246</v>
      </c>
      <c r="E38">
        <v>1.50020003</v>
      </c>
      <c r="F38">
        <v>9.9000003020963209E+37</v>
      </c>
      <c r="G38">
        <v>1.31930006</v>
      </c>
      <c r="H38">
        <v>1266.54504395</v>
      </c>
      <c r="J38" s="2">
        <f>TREND(Calibration!$A$2:$A$4,Calibration!$B$2:$B$4,C38)</f>
        <v>400.30889396039743</v>
      </c>
      <c r="K38" s="2">
        <f>TREND(Calibration!$A$2:$A$4,Calibration!$C$2:$C$4,E38)</f>
        <v>587.19837760155167</v>
      </c>
      <c r="L38" s="2">
        <f>TREND(Calibration!$A$2:$A$4,Calibration!$D$2:$D$4,G38)</f>
        <v>502.83542749992785</v>
      </c>
    </row>
    <row r="39" spans="1:12" x14ac:dyDescent="0.25">
      <c r="A39">
        <v>186863</v>
      </c>
      <c r="B39">
        <v>14.708999629999999</v>
      </c>
      <c r="C39">
        <v>0.62370002000000002</v>
      </c>
      <c r="D39">
        <v>1176.5329589800001</v>
      </c>
      <c r="E39">
        <v>1.4630000599999999</v>
      </c>
      <c r="F39">
        <v>9.9000003020963209E+37</v>
      </c>
      <c r="G39">
        <v>1.31930006</v>
      </c>
      <c r="H39">
        <v>9.9000003020963209E+37</v>
      </c>
      <c r="J39" s="2">
        <f>TREND(Calibration!$A$2:$A$4,Calibration!$B$2:$B$4,C39)</f>
        <v>399.26616968834577</v>
      </c>
      <c r="K39" s="2">
        <f>TREND(Calibration!$A$2:$A$4,Calibration!$C$2:$C$4,E39)</f>
        <v>572.14780814425387</v>
      </c>
      <c r="L39" s="2">
        <f>TREND(Calibration!$A$2:$A$4,Calibration!$D$2:$D$4,G39)</f>
        <v>502.83542749992785</v>
      </c>
    </row>
    <row r="40" spans="1:12" x14ac:dyDescent="0.25">
      <c r="A40">
        <v>191863</v>
      </c>
      <c r="B40">
        <v>14.55799961</v>
      </c>
      <c r="C40">
        <v>0.61940002000000005</v>
      </c>
      <c r="D40">
        <v>794.73297118999994</v>
      </c>
      <c r="E40">
        <v>1.47109997</v>
      </c>
      <c r="F40">
        <v>9.9000003020963209E+37</v>
      </c>
      <c r="G40">
        <v>1.3177000299999999</v>
      </c>
      <c r="H40">
        <v>1183.27697754</v>
      </c>
      <c r="J40" s="2">
        <f>TREND(Calibration!$A$2:$A$4,Calibration!$B$2:$B$4,C40)</f>
        <v>396.62867513260022</v>
      </c>
      <c r="K40" s="2">
        <f>TREND(Calibration!$A$2:$A$4,Calibration!$C$2:$C$4,E40)</f>
        <v>575.42491449817999</v>
      </c>
      <c r="L40" s="2">
        <f>TREND(Calibration!$A$2:$A$4,Calibration!$D$2:$D$4,G40)</f>
        <v>502.17583279801556</v>
      </c>
    </row>
    <row r="41" spans="1:12" x14ac:dyDescent="0.25">
      <c r="A41">
        <v>196863</v>
      </c>
      <c r="B41">
        <v>14.40400028</v>
      </c>
      <c r="C41">
        <v>0.61189996999999996</v>
      </c>
      <c r="D41">
        <v>1223.6440429700001</v>
      </c>
      <c r="E41">
        <v>1.4726999999999999</v>
      </c>
      <c r="F41">
        <v>9.9000003020963209E+37</v>
      </c>
      <c r="G41">
        <v>1.31719995</v>
      </c>
      <c r="H41">
        <v>9.9000003020963209E+37</v>
      </c>
      <c r="J41" s="2">
        <f>TREND(Calibration!$A$2:$A$4,Calibration!$B$2:$B$4,C41)</f>
        <v>392.02836326217692</v>
      </c>
      <c r="K41" s="2">
        <f>TREND(Calibration!$A$2:$A$4,Calibration!$C$2:$C$4,E41)</f>
        <v>576.07226347853555</v>
      </c>
      <c r="L41" s="2">
        <f>TREND(Calibration!$A$2:$A$4,Calibration!$D$2:$D$4,G41)</f>
        <v>501.96968033929159</v>
      </c>
    </row>
    <row r="42" spans="1:12" x14ac:dyDescent="0.25">
      <c r="A42">
        <v>201864</v>
      </c>
      <c r="B42">
        <v>14.31999969</v>
      </c>
      <c r="C42">
        <v>0.61669998999999998</v>
      </c>
      <c r="D42">
        <v>716.70599364999998</v>
      </c>
      <c r="E42">
        <v>1.42620003</v>
      </c>
      <c r="F42">
        <v>9.9000003020963209E+37</v>
      </c>
      <c r="G42">
        <v>1.31550002</v>
      </c>
      <c r="H42">
        <v>9.9000003020963209E+37</v>
      </c>
      <c r="J42" s="2">
        <f>TREND(Calibration!$A$2:$A$4,Calibration!$B$2:$B$4,C42)</f>
        <v>394.97255549879787</v>
      </c>
      <c r="K42" s="2">
        <f>TREND(Calibration!$A$2:$A$4,Calibration!$C$2:$C$4,E42)</f>
        <v>557.25904862252185</v>
      </c>
      <c r="L42" s="2">
        <f>TREND(Calibration!$A$2:$A$4,Calibration!$D$2:$D$4,G42)</f>
        <v>501.26890296535385</v>
      </c>
    </row>
    <row r="43" spans="1:12" x14ac:dyDescent="0.25">
      <c r="A43">
        <v>206863</v>
      </c>
      <c r="B43">
        <v>14.260999679999999</v>
      </c>
      <c r="C43">
        <v>0.61400001999999998</v>
      </c>
      <c r="D43">
        <v>845.77099609000004</v>
      </c>
      <c r="E43">
        <v>1.4839999699999999</v>
      </c>
      <c r="F43">
        <v>9.9000003020963209E+37</v>
      </c>
      <c r="G43">
        <v>1.3181999900000001</v>
      </c>
      <c r="H43">
        <v>9.9000003020963209E+37</v>
      </c>
      <c r="J43" s="2">
        <f>TREND(Calibration!$A$2:$A$4,Calibration!$B$2:$B$4,C43)</f>
        <v>393.31647266724519</v>
      </c>
      <c r="K43" s="2">
        <f>TREND(Calibration!$A$2:$A$4,Calibration!$C$2:$C$4,E43)</f>
        <v>580.64406779317301</v>
      </c>
      <c r="L43" s="2">
        <f>TREND(Calibration!$A$2:$A$4,Calibration!$D$2:$D$4,G43)</f>
        <v>502.38193578806465</v>
      </c>
    </row>
    <row r="44" spans="1:12" x14ac:dyDescent="0.25">
      <c r="A44">
        <v>211864</v>
      </c>
      <c r="B44">
        <v>14.239999770000001</v>
      </c>
      <c r="C44">
        <v>0.61890000000000001</v>
      </c>
      <c r="D44">
        <v>538.19897461000005</v>
      </c>
      <c r="E44">
        <v>1.4543000500000001</v>
      </c>
      <c r="F44">
        <v>9.9000003020963209E+37</v>
      </c>
      <c r="G44">
        <v>1.31550002</v>
      </c>
      <c r="H44">
        <v>9.9000003020963209E+37</v>
      </c>
      <c r="J44" s="2">
        <f>TREND(Calibration!$A$2:$A$4,Calibration!$B$2:$B$4,C44)</f>
        <v>396.32197745172482</v>
      </c>
      <c r="K44" s="2">
        <f>TREND(Calibration!$A$2:$A$4,Calibration!$C$2:$C$4,E44)</f>
        <v>568.62791001572884</v>
      </c>
      <c r="L44" s="2">
        <f>TREND(Calibration!$A$2:$A$4,Calibration!$D$2:$D$4,G44)</f>
        <v>501.26890296535385</v>
      </c>
    </row>
    <row r="45" spans="1:12" x14ac:dyDescent="0.25">
      <c r="A45">
        <v>216863</v>
      </c>
      <c r="B45">
        <v>14.27900028</v>
      </c>
      <c r="C45">
        <v>0.61940002000000005</v>
      </c>
      <c r="D45">
        <v>463.97799683</v>
      </c>
      <c r="E45">
        <v>1.4775999799999999</v>
      </c>
      <c r="F45">
        <v>1177.07995605</v>
      </c>
      <c r="G45">
        <v>1.3177000299999999</v>
      </c>
      <c r="H45">
        <v>9.9000003020963209E+37</v>
      </c>
      <c r="J45" s="2">
        <f>TREND(Calibration!$A$2:$A$4,Calibration!$B$2:$B$4,C45)</f>
        <v>396.62867513260022</v>
      </c>
      <c r="K45" s="2">
        <f>TREND(Calibration!$A$2:$A$4,Calibration!$C$2:$C$4,E45)</f>
        <v>578.05472446786894</v>
      </c>
      <c r="L45" s="2">
        <f>TREND(Calibration!$A$2:$A$4,Calibration!$D$2:$D$4,G45)</f>
        <v>502.17583279801556</v>
      </c>
    </row>
    <row r="46" spans="1:12" x14ac:dyDescent="0.25">
      <c r="A46">
        <v>221864</v>
      </c>
      <c r="B46">
        <v>14.23700047</v>
      </c>
      <c r="C46">
        <v>0.61780000000000002</v>
      </c>
      <c r="D46">
        <v>850.16497803000004</v>
      </c>
      <c r="E46">
        <v>1.4596999900000001</v>
      </c>
      <c r="F46">
        <v>701.15600586000005</v>
      </c>
      <c r="G46">
        <v>1.31719995</v>
      </c>
      <c r="H46">
        <v>9.9000003020963209E+37</v>
      </c>
      <c r="J46" s="2">
        <f>TREND(Calibration!$A$2:$A$4,Calibration!$B$2:$B$4,C46)</f>
        <v>395.64726954211551</v>
      </c>
      <c r="K46" s="2">
        <f>TREND(Calibration!$A$2:$A$4,Calibration!$C$2:$C$4,E46)</f>
        <v>570.812647585013</v>
      </c>
      <c r="L46" s="2">
        <f>TREND(Calibration!$A$2:$A$4,Calibration!$D$2:$D$4,G46)</f>
        <v>501.96968033929159</v>
      </c>
    </row>
    <row r="47" spans="1:12" x14ac:dyDescent="0.25">
      <c r="A47">
        <v>226863</v>
      </c>
      <c r="B47">
        <v>14.24400043</v>
      </c>
      <c r="C47">
        <v>0.62540001000000001</v>
      </c>
      <c r="D47">
        <v>410.06298828000001</v>
      </c>
      <c r="E47">
        <v>1.48730004</v>
      </c>
      <c r="F47">
        <v>9.9000003020963209E+37</v>
      </c>
      <c r="G47">
        <v>1.3181999900000001</v>
      </c>
      <c r="H47">
        <v>958.10900878999996</v>
      </c>
      <c r="J47" s="2">
        <f>TREND(Calibration!$A$2:$A$4,Calibration!$B$2:$B$4,C47)</f>
        <v>400.30889396039743</v>
      </c>
      <c r="K47" s="2">
        <f>TREND(Calibration!$A$2:$A$4,Calibration!$C$2:$C$4,E47)</f>
        <v>581.97922835241388</v>
      </c>
      <c r="L47" s="2">
        <f>TREND(Calibration!$A$2:$A$4,Calibration!$D$2:$D$4,G47)</f>
        <v>502.38193578806465</v>
      </c>
    </row>
    <row r="48" spans="1:12" x14ac:dyDescent="0.25">
      <c r="A48">
        <v>231863</v>
      </c>
      <c r="B48">
        <v>14.14299965</v>
      </c>
      <c r="C48">
        <v>0.62209999999999999</v>
      </c>
      <c r="D48">
        <v>976.26202393000005</v>
      </c>
      <c r="E48">
        <v>1.5132000400000001</v>
      </c>
      <c r="F48">
        <v>9.9000003020963209E+37</v>
      </c>
      <c r="G48">
        <v>1.3161</v>
      </c>
      <c r="H48">
        <v>9.9000003020963209E+37</v>
      </c>
      <c r="J48" s="2">
        <f>TREND(Calibration!$A$2:$A$4,Calibration!$B$2:$B$4,C48)</f>
        <v>398.28476409786111</v>
      </c>
      <c r="K48" s="2">
        <f>TREND(Calibration!$A$2:$A$4,Calibration!$C$2:$C$4,E48)</f>
        <v>592.45799349507433</v>
      </c>
      <c r="L48" s="2">
        <f>TREND(Calibration!$A$2:$A$4,Calibration!$D$2:$D$4,G48)</f>
        <v>501.51623809610339</v>
      </c>
    </row>
    <row r="49" spans="1:12" x14ac:dyDescent="0.25">
      <c r="A49">
        <v>236874</v>
      </c>
      <c r="B49">
        <v>13.97399998</v>
      </c>
      <c r="C49">
        <v>0.62429999999999997</v>
      </c>
      <c r="D49">
        <v>9.9000003020963209E+37</v>
      </c>
      <c r="E49">
        <v>1.4830000400000001</v>
      </c>
      <c r="F49">
        <v>644.64501953000001</v>
      </c>
      <c r="G49">
        <v>1.3181999900000001</v>
      </c>
      <c r="H49">
        <v>9.9000003020963209E+37</v>
      </c>
      <c r="J49" s="2">
        <f>TREND(Calibration!$A$2:$A$4,Calibration!$B$2:$B$4,C49)</f>
        <v>399.63417991707979</v>
      </c>
      <c r="K49" s="2">
        <f>TREND(Calibration!$A$2:$A$4,Calibration!$C$2:$C$4,E49)</f>
        <v>580.23951058741625</v>
      </c>
      <c r="L49" s="2">
        <f>TREND(Calibration!$A$2:$A$4,Calibration!$D$2:$D$4,G49)</f>
        <v>502.38193578806465</v>
      </c>
    </row>
    <row r="50" spans="1:12" x14ac:dyDescent="0.25">
      <c r="A50">
        <v>241864</v>
      </c>
      <c r="B50">
        <v>13.916000370000001</v>
      </c>
      <c r="C50">
        <v>0.62209999999999999</v>
      </c>
      <c r="D50">
        <v>533.52197265999996</v>
      </c>
      <c r="E50">
        <v>1.48029995</v>
      </c>
      <c r="F50">
        <v>9.9000003020963209E+37</v>
      </c>
      <c r="G50">
        <v>1.31719995</v>
      </c>
      <c r="H50">
        <v>9.9000003020963209E+37</v>
      </c>
      <c r="J50" s="2">
        <f>TREND(Calibration!$A$2:$A$4,Calibration!$B$2:$B$4,C50)</f>
        <v>398.28476409786111</v>
      </c>
      <c r="K50" s="2">
        <f>TREND(Calibration!$A$2:$A$4,Calibration!$C$2:$C$4,E50)</f>
        <v>579.14709325251101</v>
      </c>
      <c r="L50" s="2">
        <f>TREND(Calibration!$A$2:$A$4,Calibration!$D$2:$D$4,G50)</f>
        <v>501.96968033929159</v>
      </c>
    </row>
    <row r="51" spans="1:12" x14ac:dyDescent="0.25">
      <c r="A51">
        <v>246863</v>
      </c>
      <c r="B51">
        <v>13.821999549999999</v>
      </c>
      <c r="C51">
        <v>0.62209999999999999</v>
      </c>
      <c r="D51">
        <v>1041.34802246</v>
      </c>
      <c r="E51">
        <v>1.49810004</v>
      </c>
      <c r="F51">
        <v>9.9000003020963209E+37</v>
      </c>
      <c r="G51">
        <v>1.3187999699999999</v>
      </c>
      <c r="H51">
        <v>9.9000003020963209E+37</v>
      </c>
      <c r="J51" s="2">
        <f>TREND(Calibration!$A$2:$A$4,Calibration!$B$2:$B$4,C51)</f>
        <v>398.28476409786111</v>
      </c>
      <c r="K51" s="2">
        <f>TREND(Calibration!$A$2:$A$4,Calibration!$C$2:$C$4,E51)</f>
        <v>586.34875204124523</v>
      </c>
      <c r="L51" s="2">
        <f>TREND(Calibration!$A$2:$A$4,Calibration!$D$2:$D$4,G51)</f>
        <v>502.62927091881409</v>
      </c>
    </row>
    <row r="52" spans="1:12" x14ac:dyDescent="0.25">
      <c r="A52">
        <v>251863</v>
      </c>
      <c r="B52">
        <v>13.79599953</v>
      </c>
      <c r="C52">
        <v>0.61780000000000002</v>
      </c>
      <c r="D52">
        <v>1263.64001465</v>
      </c>
      <c r="E52">
        <v>1.3835999999999999</v>
      </c>
      <c r="F52">
        <v>9.9000003020963209E+37</v>
      </c>
      <c r="G52">
        <v>1.3204</v>
      </c>
      <c r="H52">
        <v>9.9000003020963209E+37</v>
      </c>
      <c r="J52" s="2">
        <f>TREND(Calibration!$A$2:$A$4,Calibration!$B$2:$B$4,C52)</f>
        <v>395.64726954211551</v>
      </c>
      <c r="K52" s="2">
        <f>TREND(Calibration!$A$2:$A$4,Calibration!$C$2:$C$4,E52)</f>
        <v>540.02369304567674</v>
      </c>
      <c r="L52" s="2">
        <f>TREND(Calibration!$A$2:$A$4,Calibration!$D$2:$D$4,G52)</f>
        <v>503.28886562072637</v>
      </c>
    </row>
    <row r="53" spans="1:12" x14ac:dyDescent="0.25">
      <c r="A53">
        <v>256864</v>
      </c>
      <c r="B53">
        <v>13.89000034</v>
      </c>
      <c r="C53">
        <v>0.61890000000000001</v>
      </c>
      <c r="D53">
        <v>758.88299560999997</v>
      </c>
      <c r="E53">
        <v>1.48730004</v>
      </c>
      <c r="F53">
        <v>943.97698975000003</v>
      </c>
      <c r="G53">
        <v>1.3181999900000001</v>
      </c>
      <c r="H53">
        <v>9.9000003020963209E+37</v>
      </c>
      <c r="J53" s="2">
        <f>TREND(Calibration!$A$2:$A$4,Calibration!$B$2:$B$4,C53)</f>
        <v>396.32197745172482</v>
      </c>
      <c r="K53" s="2">
        <f>TREND(Calibration!$A$2:$A$4,Calibration!$C$2:$C$4,E53)</f>
        <v>581.97922835241388</v>
      </c>
      <c r="L53" s="2">
        <f>TREND(Calibration!$A$2:$A$4,Calibration!$D$2:$D$4,G53)</f>
        <v>502.38193578806465</v>
      </c>
    </row>
    <row r="54" spans="1:12" x14ac:dyDescent="0.25">
      <c r="A54">
        <v>261863</v>
      </c>
      <c r="B54">
        <v>14.010000229999999</v>
      </c>
      <c r="C54">
        <v>0.62589996999999997</v>
      </c>
      <c r="D54">
        <v>459.77200317</v>
      </c>
      <c r="E54">
        <v>1.4823999400000001</v>
      </c>
      <c r="F54">
        <v>9.9000003020963209E+37</v>
      </c>
      <c r="G54">
        <v>1.3181999900000001</v>
      </c>
      <c r="H54">
        <v>1111.0870361299999</v>
      </c>
      <c r="J54" s="2">
        <f>TREND(Calibration!$A$2:$A$4,Calibration!$B$2:$B$4,C54)</f>
        <v>400.6155548390231</v>
      </c>
      <c r="K54" s="2">
        <f>TREND(Calibration!$A$2:$A$4,Calibration!$C$2:$C$4,E54)</f>
        <v>579.99671881281745</v>
      </c>
      <c r="L54" s="2">
        <f>TREND(Calibration!$A$2:$A$4,Calibration!$D$2:$D$4,G54)</f>
        <v>502.38193578806465</v>
      </c>
    </row>
    <row r="55" spans="1:12" x14ac:dyDescent="0.25">
      <c r="A55">
        <v>266864</v>
      </c>
      <c r="B55">
        <v>14.07800007</v>
      </c>
      <c r="C55">
        <v>0.62699996999999996</v>
      </c>
      <c r="D55">
        <v>1043.01794434</v>
      </c>
      <c r="E55">
        <v>1.5293999899999999</v>
      </c>
      <c r="F55">
        <v>1253.9100341799999</v>
      </c>
      <c r="G55">
        <v>1.3177000299999999</v>
      </c>
      <c r="H55">
        <v>9.9000003020963209E+37</v>
      </c>
      <c r="J55" s="2">
        <f>TREND(Calibration!$A$2:$A$4,Calibration!$B$2:$B$4,C55)</f>
        <v>401.29026274863241</v>
      </c>
      <c r="K55" s="2">
        <f>TREND(Calibration!$A$2:$A$4,Calibration!$C$2:$C$4,E55)</f>
        <v>599.01225879904507</v>
      </c>
      <c r="L55" s="2">
        <f>TREND(Calibration!$A$2:$A$4,Calibration!$D$2:$D$4,G55)</f>
        <v>502.17583279801556</v>
      </c>
    </row>
    <row r="56" spans="1:12" x14ac:dyDescent="0.25">
      <c r="A56">
        <v>271863</v>
      </c>
      <c r="B56">
        <v>14.097999570000001</v>
      </c>
      <c r="C56">
        <v>0.62480002999999995</v>
      </c>
      <c r="D56">
        <v>9.9000003020963209E+37</v>
      </c>
      <c r="E56">
        <v>1.4839999699999999</v>
      </c>
      <c r="F56">
        <v>1029.0949707</v>
      </c>
      <c r="G56">
        <v>1.3187999699999999</v>
      </c>
      <c r="H56">
        <v>9.9000003020963209E+37</v>
      </c>
      <c r="J56" s="2">
        <f>TREND(Calibration!$A$2:$A$4,Calibration!$B$2:$B$4,C56)</f>
        <v>399.94088373166335</v>
      </c>
      <c r="K56" s="2">
        <f>TREND(Calibration!$A$2:$A$4,Calibration!$C$2:$C$4,E56)</f>
        <v>580.64406779317301</v>
      </c>
      <c r="L56" s="2">
        <f>TREND(Calibration!$A$2:$A$4,Calibration!$D$2:$D$4,G56)</f>
        <v>502.62927091881409</v>
      </c>
    </row>
    <row r="57" spans="1:12" x14ac:dyDescent="0.25">
      <c r="A57">
        <v>276864</v>
      </c>
      <c r="B57">
        <v>14.119999890000001</v>
      </c>
      <c r="C57">
        <v>0.62639999000000002</v>
      </c>
      <c r="D57">
        <v>848.00897216999999</v>
      </c>
      <c r="E57">
        <v>1.5077999799999999</v>
      </c>
      <c r="F57">
        <v>9.9000003020963209E+37</v>
      </c>
      <c r="G57">
        <v>1.31930006</v>
      </c>
      <c r="H57">
        <v>1238.5860595700001</v>
      </c>
      <c r="J57" s="2">
        <f>TREND(Calibration!$A$2:$A$4,Calibration!$B$2:$B$4,C57)</f>
        <v>400.92225251989845</v>
      </c>
      <c r="K57" s="2">
        <f>TREND(Calibration!$A$2:$A$4,Calibration!$C$2:$C$4,E57)</f>
        <v>590.27320737552702</v>
      </c>
      <c r="L57" s="2">
        <f>TREND(Calibration!$A$2:$A$4,Calibration!$D$2:$D$4,G57)</f>
        <v>502.83542749992785</v>
      </c>
    </row>
    <row r="58" spans="1:12" x14ac:dyDescent="0.25">
      <c r="A58">
        <v>281863</v>
      </c>
      <c r="B58">
        <v>14.097999570000001</v>
      </c>
      <c r="C58">
        <v>0.62749999999999995</v>
      </c>
      <c r="D58">
        <v>9.9000003020963209E+37</v>
      </c>
      <c r="E58">
        <v>1.5212999599999999</v>
      </c>
      <c r="F58">
        <v>9.9000003020963209E+37</v>
      </c>
      <c r="G58">
        <v>1.31719995</v>
      </c>
      <c r="H58">
        <v>9.9000003020963209E+37</v>
      </c>
      <c r="J58" s="2">
        <f>TREND(Calibration!$A$2:$A$4,Calibration!$B$2:$B$4,C58)</f>
        <v>401.59696656321603</v>
      </c>
      <c r="K58" s="2">
        <f>TREND(Calibration!$A$2:$A$4,Calibration!$C$2:$C$4,E58)</f>
        <v>595.73510389485568</v>
      </c>
      <c r="L58" s="2">
        <f>TREND(Calibration!$A$2:$A$4,Calibration!$D$2:$D$4,G58)</f>
        <v>501.96968033929159</v>
      </c>
    </row>
    <row r="59" spans="1:12" x14ac:dyDescent="0.25">
      <c r="A59">
        <v>286863</v>
      </c>
      <c r="B59">
        <v>14.10700035</v>
      </c>
      <c r="C59">
        <v>0.62699996999999996</v>
      </c>
      <c r="D59">
        <v>397.24798584000001</v>
      </c>
      <c r="E59">
        <v>1.52349997</v>
      </c>
      <c r="F59">
        <v>9.9000003020963209E+37</v>
      </c>
      <c r="G59">
        <v>1.31659997</v>
      </c>
      <c r="H59">
        <v>920.08001708999996</v>
      </c>
      <c r="J59" s="2">
        <f>TREND(Calibration!$A$2:$A$4,Calibration!$B$2:$B$4,C59)</f>
        <v>401.29026274863241</v>
      </c>
      <c r="K59" s="2">
        <f>TREND(Calibration!$A$2:$A$4,Calibration!$C$2:$C$4,E59)</f>
        <v>596.625196099547</v>
      </c>
      <c r="L59" s="2">
        <f>TREND(Calibration!$A$2:$A$4,Calibration!$D$2:$D$4,G59)</f>
        <v>501.72234520854192</v>
      </c>
    </row>
    <row r="60" spans="1:12" x14ac:dyDescent="0.25">
      <c r="A60">
        <v>291863</v>
      </c>
      <c r="B60">
        <v>14.100999829999999</v>
      </c>
      <c r="C60">
        <v>0.63020003000000002</v>
      </c>
      <c r="D60">
        <v>766.85699463000003</v>
      </c>
      <c r="E60">
        <v>1.5132000400000001</v>
      </c>
      <c r="F60">
        <v>9.9000003020963209E+37</v>
      </c>
      <c r="G60">
        <v>1.3177000299999999</v>
      </c>
      <c r="H60">
        <v>1354.6860351600001</v>
      </c>
      <c r="J60" s="2">
        <f>TREND(Calibration!$A$2:$A$4,Calibration!$B$2:$B$4,C60)</f>
        <v>403.25308619701838</v>
      </c>
      <c r="K60" s="2">
        <f>TREND(Calibration!$A$2:$A$4,Calibration!$C$2:$C$4,E60)</f>
        <v>592.45799349507433</v>
      </c>
      <c r="L60" s="2">
        <f>TREND(Calibration!$A$2:$A$4,Calibration!$D$2:$D$4,G60)</f>
        <v>502.17583279801556</v>
      </c>
    </row>
    <row r="61" spans="1:12" x14ac:dyDescent="0.25">
      <c r="A61">
        <v>296863</v>
      </c>
      <c r="B61">
        <v>14.09399986</v>
      </c>
      <c r="C61">
        <v>0.63290000000000002</v>
      </c>
      <c r="D61">
        <v>1199.4709472699999</v>
      </c>
      <c r="E61">
        <v>1.47430003</v>
      </c>
      <c r="F61">
        <v>1102.2419433600001</v>
      </c>
      <c r="G61">
        <v>1.3161</v>
      </c>
      <c r="H61">
        <v>9.9000003020963209E+37</v>
      </c>
      <c r="J61" s="2">
        <f>TREND(Calibration!$A$2:$A$4,Calibration!$B$2:$B$4,C61)</f>
        <v>404.90916902857106</v>
      </c>
      <c r="K61" s="2">
        <f>TREND(Calibration!$A$2:$A$4,Calibration!$C$2:$C$4,E61)</f>
        <v>576.71961245889122</v>
      </c>
      <c r="L61" s="2">
        <f>TREND(Calibration!$A$2:$A$4,Calibration!$D$2:$D$4,G61)</f>
        <v>501.51623809610339</v>
      </c>
    </row>
    <row r="62" spans="1:12" x14ac:dyDescent="0.25">
      <c r="A62">
        <v>301875</v>
      </c>
      <c r="B62">
        <v>14.14000034</v>
      </c>
      <c r="C62">
        <v>0.63180000000000003</v>
      </c>
      <c r="D62">
        <v>9.9000003020963209E+37</v>
      </c>
      <c r="E62">
        <v>1.51269996</v>
      </c>
      <c r="F62">
        <v>856.11499022999999</v>
      </c>
      <c r="G62">
        <v>1.3161</v>
      </c>
      <c r="H62">
        <v>9.9000003020963209E+37</v>
      </c>
      <c r="J62" s="2">
        <f>TREND(Calibration!$A$2:$A$4,Calibration!$B$2:$B$4,C62)</f>
        <v>404.23446111896169</v>
      </c>
      <c r="K62" s="2">
        <f>TREND(Calibration!$A$2:$A$4,Calibration!$C$2:$C$4,E62)</f>
        <v>592.25566836486041</v>
      </c>
      <c r="L62" s="2">
        <f>TREND(Calibration!$A$2:$A$4,Calibration!$D$2:$D$4,G62)</f>
        <v>501.51623809610339</v>
      </c>
    </row>
    <row r="63" spans="1:12" x14ac:dyDescent="0.25">
      <c r="A63">
        <v>306865</v>
      </c>
      <c r="B63">
        <v>14.175999640000001</v>
      </c>
      <c r="C63">
        <v>0.63559997000000001</v>
      </c>
      <c r="D63">
        <v>487.42700194999998</v>
      </c>
      <c r="E63">
        <v>1.4683999999999999</v>
      </c>
      <c r="F63">
        <v>9.9000003020963209E+37</v>
      </c>
      <c r="G63">
        <v>1.31500006</v>
      </c>
      <c r="H63">
        <v>9.9000003020963209E+37</v>
      </c>
      <c r="J63" s="2">
        <f>TREND(Calibration!$A$2:$A$4,Calibration!$B$2:$B$4,C63)</f>
        <v>406.56525186012368</v>
      </c>
      <c r="K63" s="2">
        <f>TREND(Calibration!$A$2:$A$4,Calibration!$C$2:$C$4,E63)</f>
        <v>574.33254571353791</v>
      </c>
      <c r="L63" s="2">
        <f>TREND(Calibration!$A$2:$A$4,Calibration!$D$2:$D$4,G63)</f>
        <v>501.06279997530487</v>
      </c>
    </row>
    <row r="64" spans="1:12" x14ac:dyDescent="0.25">
      <c r="A64">
        <v>311864</v>
      </c>
      <c r="B64">
        <v>14.30500031</v>
      </c>
      <c r="C64">
        <v>0.63829999999999998</v>
      </c>
      <c r="D64">
        <v>9.9000003020963209E+37</v>
      </c>
      <c r="E64">
        <v>1.5055999799999999</v>
      </c>
      <c r="F64">
        <v>946.67602538999995</v>
      </c>
      <c r="G64">
        <v>1.3161</v>
      </c>
      <c r="H64">
        <v>9.9000003020963209E+37</v>
      </c>
      <c r="J64" s="2">
        <f>TREND(Calibration!$A$2:$A$4,Calibration!$B$2:$B$4,C64)</f>
        <v>408.22137149392597</v>
      </c>
      <c r="K64" s="2">
        <f>TREND(Calibration!$A$2:$A$4,Calibration!$C$2:$C$4,E64)</f>
        <v>589.38311921669106</v>
      </c>
      <c r="L64" s="2">
        <f>TREND(Calibration!$A$2:$A$4,Calibration!$D$2:$D$4,G64)</f>
        <v>501.51623809610339</v>
      </c>
    </row>
    <row r="65" spans="1:12" x14ac:dyDescent="0.25">
      <c r="A65">
        <v>316877</v>
      </c>
      <c r="B65">
        <v>14.43500042</v>
      </c>
      <c r="C65">
        <v>0.64209998000000001</v>
      </c>
      <c r="D65">
        <v>812.91900635000002</v>
      </c>
      <c r="E65">
        <v>1.59909999</v>
      </c>
      <c r="F65">
        <v>1237.0319824200001</v>
      </c>
      <c r="G65">
        <v>1.3177000299999999</v>
      </c>
      <c r="H65">
        <v>1139.8950195299999</v>
      </c>
      <c r="J65" s="2">
        <f>TREND(Calibration!$A$2:$A$4,Calibration!$B$2:$B$4,C65)</f>
        <v>410.55216836879629</v>
      </c>
      <c r="K65" s="2">
        <f>TREND(Calibration!$A$2:$A$4,Calibration!$C$2:$C$4,E65)</f>
        <v>627.21187001307715</v>
      </c>
      <c r="L65" s="2">
        <f>TREND(Calibration!$A$2:$A$4,Calibration!$D$2:$D$4,G65)</f>
        <v>502.17583279801556</v>
      </c>
    </row>
    <row r="66" spans="1:12" x14ac:dyDescent="0.25">
      <c r="A66">
        <v>321865</v>
      </c>
      <c r="B66">
        <v>14.51599979</v>
      </c>
      <c r="C66">
        <v>0.64099996999999997</v>
      </c>
      <c r="D66">
        <v>9.9000003020963209E+37</v>
      </c>
      <c r="E66">
        <v>1.50510001</v>
      </c>
      <c r="F66">
        <v>448.93899535999998</v>
      </c>
      <c r="G66">
        <v>1.31719995</v>
      </c>
      <c r="H66">
        <v>9.9000003020963209E+37</v>
      </c>
      <c r="J66" s="2">
        <f>TREND(Calibration!$A$2:$A$4,Calibration!$B$2:$B$4,C66)</f>
        <v>409.87745432547865</v>
      </c>
      <c r="K66" s="2">
        <f>TREND(Calibration!$A$2:$A$4,Calibration!$C$2:$C$4,E66)</f>
        <v>589.18083859088506</v>
      </c>
      <c r="L66" s="2">
        <f>TREND(Calibration!$A$2:$A$4,Calibration!$D$2:$D$4,G66)</f>
        <v>501.96968033929159</v>
      </c>
    </row>
    <row r="67" spans="1:12" x14ac:dyDescent="0.25">
      <c r="A67">
        <v>326865</v>
      </c>
      <c r="B67">
        <v>14.583999629999999</v>
      </c>
      <c r="C67">
        <v>0.64259999999999995</v>
      </c>
      <c r="D67">
        <v>683.82501220999995</v>
      </c>
      <c r="E67">
        <v>1.55910003</v>
      </c>
      <c r="F67">
        <v>9.9000003020963209E+37</v>
      </c>
      <c r="G67">
        <v>1.31550002</v>
      </c>
      <c r="H67">
        <v>1105.3659668</v>
      </c>
      <c r="J67" s="2">
        <f>TREND(Calibration!$A$2:$A$4,Calibration!$B$2:$B$4,C67)</f>
        <v>410.85886604967158</v>
      </c>
      <c r="K67" s="2">
        <f>TREND(Calibration!$A$2:$A$4,Calibration!$C$2:$C$4,E67)</f>
        <v>611.02846512675239</v>
      </c>
      <c r="L67" s="2">
        <f>TREND(Calibration!$A$2:$A$4,Calibration!$D$2:$D$4,G67)</f>
        <v>501.26890296535385</v>
      </c>
    </row>
    <row r="68" spans="1:12" x14ac:dyDescent="0.25">
      <c r="A68">
        <v>331864</v>
      </c>
      <c r="B68">
        <v>14.588000299999999</v>
      </c>
      <c r="C68">
        <v>0.64859997999999996</v>
      </c>
      <c r="D68">
        <v>822.64398193</v>
      </c>
      <c r="E68">
        <v>1.52079999</v>
      </c>
      <c r="F68">
        <v>1170.4620361299999</v>
      </c>
      <c r="G68">
        <v>1.31719995</v>
      </c>
      <c r="H68">
        <v>9.9000003020963209E+37</v>
      </c>
      <c r="J68" s="2">
        <f>TREND(Calibration!$A$2:$A$4,Calibration!$B$2:$B$4,C68)</f>
        <v>414.53907874376057</v>
      </c>
      <c r="K68" s="2">
        <f>TREND(Calibration!$A$2:$A$4,Calibration!$C$2:$C$4,E68)</f>
        <v>595.53282326904969</v>
      </c>
      <c r="L68" s="2">
        <f>TREND(Calibration!$A$2:$A$4,Calibration!$D$2:$D$4,G68)</f>
        <v>501.96968033929159</v>
      </c>
    </row>
    <row r="69" spans="1:12" x14ac:dyDescent="0.25">
      <c r="A69">
        <v>336865</v>
      </c>
      <c r="B69">
        <v>14.57800007</v>
      </c>
      <c r="C69">
        <v>0.64480000999999998</v>
      </c>
      <c r="D69">
        <v>9.9000003020963209E+37</v>
      </c>
      <c r="E69">
        <v>1.59099996</v>
      </c>
      <c r="F69">
        <v>1161.9250488299999</v>
      </c>
      <c r="G69">
        <v>1.3187999699999999</v>
      </c>
      <c r="H69">
        <v>9.9000003020963209E+37</v>
      </c>
      <c r="J69" s="2">
        <f>TREND(Calibration!$A$2:$A$4,Calibration!$B$2:$B$4,C69)</f>
        <v>412.20828800259852</v>
      </c>
      <c r="K69" s="2">
        <f>TREND(Calibration!$A$2:$A$4,Calibration!$C$2:$C$4,E69)</f>
        <v>623.93471510888787</v>
      </c>
      <c r="L69" s="2">
        <f>TREND(Calibration!$A$2:$A$4,Calibration!$D$2:$D$4,G69)</f>
        <v>502.62927091881409</v>
      </c>
    </row>
    <row r="70" spans="1:12" x14ac:dyDescent="0.25">
      <c r="A70">
        <v>341864</v>
      </c>
      <c r="B70">
        <v>14.60700035</v>
      </c>
      <c r="C70">
        <v>0.64859997999999996</v>
      </c>
      <c r="D70">
        <v>1051.7779541</v>
      </c>
      <c r="E70">
        <v>1.6017999599999999</v>
      </c>
      <c r="F70">
        <v>9.9000003020963209E+37</v>
      </c>
      <c r="G70">
        <v>1.31719995</v>
      </c>
      <c r="H70">
        <v>9.9000003020963209E+37</v>
      </c>
      <c r="J70" s="2">
        <f>TREND(Calibration!$A$2:$A$4,Calibration!$B$2:$B$4,C70)</f>
        <v>414.53907874376057</v>
      </c>
      <c r="K70" s="2">
        <f>TREND(Calibration!$A$2:$A$4,Calibration!$C$2:$C$4,E70)</f>
        <v>628.30423879771922</v>
      </c>
      <c r="L70" s="2">
        <f>TREND(Calibration!$A$2:$A$4,Calibration!$D$2:$D$4,G70)</f>
        <v>501.96968033929159</v>
      </c>
    </row>
    <row r="71" spans="1:12" x14ac:dyDescent="0.25">
      <c r="A71">
        <v>346864</v>
      </c>
      <c r="B71">
        <v>14.630000109999999</v>
      </c>
      <c r="C71">
        <v>0.64099996999999997</v>
      </c>
      <c r="D71">
        <v>9.9000003020963209E+37</v>
      </c>
      <c r="E71">
        <v>1.6088000499999999</v>
      </c>
      <c r="F71">
        <v>1136.2669677700001</v>
      </c>
      <c r="G71">
        <v>1.3187999699999999</v>
      </c>
      <c r="H71">
        <v>9.9000003020963209E+37</v>
      </c>
      <c r="J71" s="2">
        <f>TREND(Calibration!$A$2:$A$4,Calibration!$B$2:$B$4,C71)</f>
        <v>409.87745432547865</v>
      </c>
      <c r="K71" s="2">
        <f>TREND(Calibration!$A$2:$A$4,Calibration!$C$2:$C$4,E71)</f>
        <v>631.13637389762209</v>
      </c>
      <c r="L71" s="2">
        <f>TREND(Calibration!$A$2:$A$4,Calibration!$D$2:$D$4,G71)</f>
        <v>502.62927091881409</v>
      </c>
    </row>
    <row r="72" spans="1:12" x14ac:dyDescent="0.25">
      <c r="A72">
        <v>351864</v>
      </c>
      <c r="B72">
        <v>14.711000439999999</v>
      </c>
      <c r="C72">
        <v>0.63400000000000001</v>
      </c>
      <c r="D72">
        <v>1034.0889892600001</v>
      </c>
      <c r="E72">
        <v>1.6309000300000001</v>
      </c>
      <c r="F72">
        <v>9.9000003020963209E+37</v>
      </c>
      <c r="G72">
        <v>1.31659997</v>
      </c>
      <c r="H72">
        <v>9.9000003020963209E+37</v>
      </c>
      <c r="J72" s="2">
        <f>TREND(Calibration!$A$2:$A$4,Calibration!$B$2:$B$4,C72)</f>
        <v>405.58387693818037</v>
      </c>
      <c r="K72" s="2">
        <f>TREND(Calibration!$A$2:$A$4,Calibration!$C$2:$C$4,E72)</f>
        <v>640.07770594694625</v>
      </c>
      <c r="L72" s="2">
        <f>TREND(Calibration!$A$2:$A$4,Calibration!$D$2:$D$4,G72)</f>
        <v>501.72234520854192</v>
      </c>
    </row>
    <row r="73" spans="1:12" x14ac:dyDescent="0.25">
      <c r="A73">
        <v>356864</v>
      </c>
      <c r="B73">
        <v>14.833999629999999</v>
      </c>
      <c r="C73">
        <v>0.62910001999999998</v>
      </c>
      <c r="D73">
        <v>629.57501220999995</v>
      </c>
      <c r="E73">
        <v>1.6223000299999999</v>
      </c>
      <c r="F73">
        <v>9.9000003020963209E+37</v>
      </c>
      <c r="G73">
        <v>1.31500006</v>
      </c>
      <c r="H73">
        <v>9.9000003020963209E+37</v>
      </c>
      <c r="J73" s="2">
        <f>TREND(Calibration!$A$2:$A$4,Calibration!$B$2:$B$4,C73)</f>
        <v>402.57837215370074</v>
      </c>
      <c r="K73" s="2">
        <f>TREND(Calibration!$A$2:$A$4,Calibration!$C$2:$C$4,E73)</f>
        <v>636.59827041695075</v>
      </c>
      <c r="L73" s="2">
        <f>TREND(Calibration!$A$2:$A$4,Calibration!$D$2:$D$4,G73)</f>
        <v>501.06279997530487</v>
      </c>
    </row>
    <row r="74" spans="1:12" x14ac:dyDescent="0.25">
      <c r="A74">
        <v>361865</v>
      </c>
      <c r="B74">
        <v>14.93500042</v>
      </c>
      <c r="C74">
        <v>0.63020003000000002</v>
      </c>
      <c r="D74">
        <v>780.19299316000001</v>
      </c>
      <c r="E74">
        <v>1.5379999900000001</v>
      </c>
      <c r="F74">
        <v>9.9000003020963209E+37</v>
      </c>
      <c r="G74">
        <v>1.3177000299999999</v>
      </c>
      <c r="H74">
        <v>9.9000003020963209E+37</v>
      </c>
      <c r="J74" s="2">
        <f>TREND(Calibration!$A$2:$A$4,Calibration!$B$2:$B$4,C74)</f>
        <v>403.25308619701838</v>
      </c>
      <c r="K74" s="2">
        <f>TREND(Calibration!$A$2:$A$4,Calibration!$C$2:$C$4,E74)</f>
        <v>602.49169432904046</v>
      </c>
      <c r="L74" s="2">
        <f>TREND(Calibration!$A$2:$A$4,Calibration!$D$2:$D$4,G74)</f>
        <v>502.17583279801556</v>
      </c>
    </row>
    <row r="75" spans="1:12" x14ac:dyDescent="0.25">
      <c r="A75">
        <v>366864</v>
      </c>
      <c r="B75">
        <v>14.940999980000001</v>
      </c>
      <c r="C75">
        <v>0.62910001999999998</v>
      </c>
      <c r="D75">
        <v>532.21002196999996</v>
      </c>
      <c r="E75">
        <v>1.5326000500000001</v>
      </c>
      <c r="F75">
        <v>1294.3699951200001</v>
      </c>
      <c r="G75">
        <v>1.3181999900000001</v>
      </c>
      <c r="H75">
        <v>9.9000003020963209E+37</v>
      </c>
      <c r="J75" s="2">
        <f>TREND(Calibration!$A$2:$A$4,Calibration!$B$2:$B$4,C75)</f>
        <v>402.57837215370074</v>
      </c>
      <c r="K75" s="2">
        <f>TREND(Calibration!$A$2:$A$4,Calibration!$C$2:$C$4,E75)</f>
        <v>600.30695675975642</v>
      </c>
      <c r="L75" s="2">
        <f>TREND(Calibration!$A$2:$A$4,Calibration!$D$2:$D$4,G75)</f>
        <v>502.38193578806465</v>
      </c>
    </row>
    <row r="76" spans="1:12" x14ac:dyDescent="0.25">
      <c r="A76">
        <v>371864</v>
      </c>
      <c r="B76">
        <v>14.90499973</v>
      </c>
      <c r="C76">
        <v>0.62370002000000002</v>
      </c>
      <c r="D76">
        <v>664.70001220999995</v>
      </c>
      <c r="E76">
        <v>1.4839999699999999</v>
      </c>
      <c r="F76">
        <v>978.24597168000003</v>
      </c>
      <c r="G76">
        <v>1.31500006</v>
      </c>
      <c r="H76">
        <v>9.9000003020963209E+37</v>
      </c>
      <c r="J76" s="2">
        <f>TREND(Calibration!$A$2:$A$4,Calibration!$B$2:$B$4,C76)</f>
        <v>399.26616968834577</v>
      </c>
      <c r="K76" s="2">
        <f>TREND(Calibration!$A$2:$A$4,Calibration!$C$2:$C$4,E76)</f>
        <v>580.64406779317301</v>
      </c>
      <c r="L76" s="2">
        <f>TREND(Calibration!$A$2:$A$4,Calibration!$D$2:$D$4,G76)</f>
        <v>501.06279997530487</v>
      </c>
    </row>
    <row r="77" spans="1:12" x14ac:dyDescent="0.25">
      <c r="A77">
        <v>376865</v>
      </c>
      <c r="B77">
        <v>14.74699974</v>
      </c>
      <c r="C77">
        <v>0.62699996999999996</v>
      </c>
      <c r="D77">
        <v>795.39398193</v>
      </c>
      <c r="E77">
        <v>1.60769999</v>
      </c>
      <c r="F77">
        <v>927.54699706999997</v>
      </c>
      <c r="G77">
        <v>1.31550002</v>
      </c>
      <c r="H77">
        <v>9.9000003020963209E+37</v>
      </c>
      <c r="J77" s="2">
        <f>TREND(Calibration!$A$2:$A$4,Calibration!$B$2:$B$4,C77)</f>
        <v>401.29026274863241</v>
      </c>
      <c r="K77" s="2">
        <f>TREND(Calibration!$A$2:$A$4,Calibration!$C$2:$C$4,E77)</f>
        <v>630.69130554307253</v>
      </c>
      <c r="L77" s="2">
        <f>TREND(Calibration!$A$2:$A$4,Calibration!$D$2:$D$4,G77)</f>
        <v>501.26890296535385</v>
      </c>
    </row>
    <row r="78" spans="1:12" x14ac:dyDescent="0.25">
      <c r="A78">
        <v>381866</v>
      </c>
      <c r="B78">
        <v>14.583999629999999</v>
      </c>
      <c r="C78">
        <v>0.62</v>
      </c>
      <c r="D78">
        <v>1047.5500488299999</v>
      </c>
      <c r="E78">
        <v>1.6492999800000001</v>
      </c>
      <c r="F78">
        <v>822.78497314000003</v>
      </c>
      <c r="G78">
        <v>1.31719995</v>
      </c>
      <c r="H78">
        <v>9.9000003020963209E+37</v>
      </c>
      <c r="J78" s="2">
        <f>TREND(Calibration!$A$2:$A$4,Calibration!$B$2:$B$4,C78)</f>
        <v>396.99668536133419</v>
      </c>
      <c r="K78" s="2">
        <f>TREND(Calibration!$A$2:$A$4,Calibration!$C$2:$C$4,E78)</f>
        <v>647.52205940975296</v>
      </c>
      <c r="L78" s="2">
        <f>TREND(Calibration!$A$2:$A$4,Calibration!$D$2:$D$4,G78)</f>
        <v>501.96968033929159</v>
      </c>
    </row>
    <row r="79" spans="1:12" x14ac:dyDescent="0.25">
      <c r="A79">
        <v>386865</v>
      </c>
      <c r="B79">
        <v>14.454999920000001</v>
      </c>
      <c r="C79">
        <v>0.62159997</v>
      </c>
      <c r="D79">
        <v>1180.27404785</v>
      </c>
      <c r="E79">
        <v>1.6914000499999999</v>
      </c>
      <c r="F79">
        <v>733.48699951000003</v>
      </c>
      <c r="G79">
        <v>1.31500006</v>
      </c>
      <c r="H79">
        <v>9.9000003020963209E+37</v>
      </c>
      <c r="J79" s="2">
        <f>TREND(Calibration!$A$2:$A$4,Calibration!$B$2:$B$4,C79)</f>
        <v>397.9780602832775</v>
      </c>
      <c r="K79" s="2">
        <f>TREND(Calibration!$A$2:$A$4,Calibration!$C$2:$C$4,E79)</f>
        <v>664.5551384066473</v>
      </c>
      <c r="L79" s="2">
        <f>TREND(Calibration!$A$2:$A$4,Calibration!$D$2:$D$4,G79)</f>
        <v>501.06279997530487</v>
      </c>
    </row>
    <row r="80" spans="1:12" x14ac:dyDescent="0.25">
      <c r="A80">
        <v>391866</v>
      </c>
      <c r="B80">
        <v>14.35999966</v>
      </c>
      <c r="C80">
        <v>0.62370002000000002</v>
      </c>
      <c r="D80">
        <v>802.98400878999996</v>
      </c>
      <c r="E80">
        <v>1.6708999899999999</v>
      </c>
      <c r="F80">
        <v>896.35400390999996</v>
      </c>
      <c r="G80">
        <v>1.31449997</v>
      </c>
      <c r="H80">
        <v>9.9000003020963209E+37</v>
      </c>
      <c r="J80" s="2">
        <f>TREND(Calibration!$A$2:$A$4,Calibration!$B$2:$B$4,C80)</f>
        <v>399.26616968834577</v>
      </c>
      <c r="K80" s="2">
        <f>TREND(Calibration!$A$2:$A$4,Calibration!$C$2:$C$4,E80)</f>
        <v>656.26111083327089</v>
      </c>
      <c r="L80" s="2">
        <f>TREND(Calibration!$A$2:$A$4,Calibration!$D$2:$D$4,G80)</f>
        <v>500.85664339419122</v>
      </c>
    </row>
    <row r="81" spans="1:12" x14ac:dyDescent="0.25">
      <c r="A81">
        <v>396865</v>
      </c>
      <c r="B81">
        <v>14.321999549999999</v>
      </c>
      <c r="C81">
        <v>0.62540001000000001</v>
      </c>
      <c r="D81">
        <v>1088.1030273399999</v>
      </c>
      <c r="E81">
        <v>1.66929996</v>
      </c>
      <c r="F81">
        <v>1130.42004395</v>
      </c>
      <c r="G81">
        <v>1.3161</v>
      </c>
      <c r="H81">
        <v>9.9000003020963209E+37</v>
      </c>
      <c r="J81" s="2">
        <f>TREND(Calibration!$A$2:$A$4,Calibration!$B$2:$B$4,C81)</f>
        <v>400.30889396039743</v>
      </c>
      <c r="K81" s="2">
        <f>TREND(Calibration!$A$2:$A$4,Calibration!$C$2:$C$4,E81)</f>
        <v>655.61376185291533</v>
      </c>
      <c r="L81" s="2">
        <f>TREND(Calibration!$A$2:$A$4,Calibration!$D$2:$D$4,G81)</f>
        <v>501.51623809610339</v>
      </c>
    </row>
    <row r="82" spans="1:12" x14ac:dyDescent="0.25">
      <c r="A82">
        <v>401865</v>
      </c>
      <c r="B82">
        <v>14.364000320000001</v>
      </c>
      <c r="C82">
        <v>0.62540001000000001</v>
      </c>
      <c r="D82">
        <v>426.73300171</v>
      </c>
      <c r="E82">
        <v>1.65310001</v>
      </c>
      <c r="F82">
        <v>1182.8790283200001</v>
      </c>
      <c r="G82">
        <v>1.31500006</v>
      </c>
      <c r="H82">
        <v>9.9000003020963209E+37</v>
      </c>
      <c r="J82" s="2">
        <f>TREND(Calibration!$A$2:$A$4,Calibration!$B$2:$B$4,C82)</f>
        <v>400.30889396039743</v>
      </c>
      <c r="K82" s="2">
        <f>TREND(Calibration!$A$2:$A$4,Calibration!$C$2:$C$4,E82)</f>
        <v>649.05949654894459</v>
      </c>
      <c r="L82" s="2">
        <f>TREND(Calibration!$A$2:$A$4,Calibration!$D$2:$D$4,G82)</f>
        <v>501.06279997530487</v>
      </c>
    </row>
    <row r="83" spans="1:12" x14ac:dyDescent="0.25">
      <c r="A83">
        <v>406865</v>
      </c>
      <c r="B83">
        <v>14.411999700000001</v>
      </c>
      <c r="C83">
        <v>0.62480002999999995</v>
      </c>
      <c r="D83">
        <v>825.78100586000005</v>
      </c>
      <c r="E83">
        <v>1.6713999500000001</v>
      </c>
      <c r="F83">
        <v>978.17297363</v>
      </c>
      <c r="G83">
        <v>1.31500006</v>
      </c>
      <c r="H83">
        <v>9.9000003020963209E+37</v>
      </c>
      <c r="J83" s="2">
        <f>TREND(Calibration!$A$2:$A$4,Calibration!$B$2:$B$4,C83)</f>
        <v>399.94088373166335</v>
      </c>
      <c r="K83" s="2">
        <f>TREND(Calibration!$A$2:$A$4,Calibration!$C$2:$C$4,E83)</f>
        <v>656.46338741322177</v>
      </c>
      <c r="L83" s="2">
        <f>TREND(Calibration!$A$2:$A$4,Calibration!$D$2:$D$4,G83)</f>
        <v>501.06279997530487</v>
      </c>
    </row>
    <row r="84" spans="1:12" x14ac:dyDescent="0.25">
      <c r="A84">
        <v>411865</v>
      </c>
      <c r="B84">
        <v>14.463999749999999</v>
      </c>
      <c r="C84">
        <v>0.62269998000000004</v>
      </c>
      <c r="D84">
        <v>734.97198486000002</v>
      </c>
      <c r="E84">
        <v>1.66439998</v>
      </c>
      <c r="F84">
        <v>1003.09197998</v>
      </c>
      <c r="G84">
        <v>1.3161</v>
      </c>
      <c r="H84">
        <v>9.9000003020963209E+37</v>
      </c>
      <c r="J84" s="2">
        <f>TREND(Calibration!$A$2:$A$4,Calibration!$B$2:$B$4,C84)</f>
        <v>398.65277432659514</v>
      </c>
      <c r="K84" s="2">
        <f>TREND(Calibration!$A$2:$A$4,Calibration!$C$2:$C$4,E84)</f>
        <v>653.63130086358206</v>
      </c>
      <c r="L84" s="2">
        <f>TREND(Calibration!$A$2:$A$4,Calibration!$D$2:$D$4,G84)</f>
        <v>501.51623809610339</v>
      </c>
    </row>
    <row r="85" spans="1:12" x14ac:dyDescent="0.25">
      <c r="A85">
        <v>416865</v>
      </c>
      <c r="B85">
        <v>14.489000320000001</v>
      </c>
      <c r="C85">
        <v>0.62370002000000002</v>
      </c>
      <c r="D85">
        <v>1004.24499512</v>
      </c>
      <c r="E85">
        <v>1.6207</v>
      </c>
      <c r="F85">
        <v>9.9000003020963209E+37</v>
      </c>
      <c r="G85">
        <v>1.31500006</v>
      </c>
      <c r="H85">
        <v>9.9000003020963209E+37</v>
      </c>
      <c r="J85" s="2">
        <f>TREND(Calibration!$A$2:$A$4,Calibration!$B$2:$B$4,C85)</f>
        <v>399.26616968834577</v>
      </c>
      <c r="K85" s="2">
        <f>TREND(Calibration!$A$2:$A$4,Calibration!$C$2:$C$4,E85)</f>
        <v>635.95092143659519</v>
      </c>
      <c r="L85" s="2">
        <f>TREND(Calibration!$A$2:$A$4,Calibration!$D$2:$D$4,G85)</f>
        <v>501.06279997530487</v>
      </c>
    </row>
    <row r="86" spans="1:12" x14ac:dyDescent="0.25">
      <c r="A86">
        <v>421865</v>
      </c>
      <c r="B86">
        <v>14.414999959999999</v>
      </c>
      <c r="C86">
        <v>0.62159997</v>
      </c>
      <c r="D86">
        <v>571.29400635000002</v>
      </c>
      <c r="E86">
        <v>1.61469996</v>
      </c>
      <c r="F86">
        <v>9.9000003020963209E+37</v>
      </c>
      <c r="G86">
        <v>1.3138999899999999</v>
      </c>
      <c r="H86">
        <v>9.9000003020963209E+37</v>
      </c>
      <c r="J86" s="2">
        <f>TREND(Calibration!$A$2:$A$4,Calibration!$B$2:$B$4,C86)</f>
        <v>397.9780602832775</v>
      </c>
      <c r="K86" s="2">
        <f>TREND(Calibration!$A$2:$A$4,Calibration!$C$2:$C$4,E86)</f>
        <v>633.52339209271224</v>
      </c>
      <c r="L86" s="2">
        <f>TREND(Calibration!$A$2:$A$4,Calibration!$D$2:$D$4,G86)</f>
        <v>500.60930826344156</v>
      </c>
    </row>
    <row r="87" spans="1:12" x14ac:dyDescent="0.25">
      <c r="A87">
        <v>426865</v>
      </c>
      <c r="B87">
        <v>14.31499958</v>
      </c>
      <c r="C87">
        <v>0.61940002000000005</v>
      </c>
      <c r="D87">
        <v>664.06402588000003</v>
      </c>
      <c r="E87">
        <v>1.5704</v>
      </c>
      <c r="F87">
        <v>9.9000003020963209E+37</v>
      </c>
      <c r="G87">
        <v>1.31500006</v>
      </c>
      <c r="H87">
        <v>9.9000003020963209E+37</v>
      </c>
      <c r="J87" s="2">
        <f>TREND(Calibration!$A$2:$A$4,Calibration!$B$2:$B$4,C87)</f>
        <v>396.62867513260022</v>
      </c>
      <c r="K87" s="2">
        <f>TREND(Calibration!$A$2:$A$4,Calibration!$C$2:$C$4,E87)</f>
        <v>615.60026944138986</v>
      </c>
      <c r="L87" s="2">
        <f>TREND(Calibration!$A$2:$A$4,Calibration!$D$2:$D$4,G87)</f>
        <v>501.06279997530487</v>
      </c>
    </row>
    <row r="88" spans="1:12" x14ac:dyDescent="0.25">
      <c r="A88">
        <v>431865</v>
      </c>
      <c r="B88">
        <v>14.15499973</v>
      </c>
      <c r="C88">
        <v>0.60860002000000002</v>
      </c>
      <c r="D88">
        <v>9.9000003020963209E+37</v>
      </c>
      <c r="E88">
        <v>1.5779999499999999</v>
      </c>
      <c r="F88">
        <v>1285.08203125</v>
      </c>
      <c r="G88">
        <v>1.3161</v>
      </c>
      <c r="H88">
        <v>9.9000003020963209E+37</v>
      </c>
      <c r="J88" s="2">
        <f>TREND(Calibration!$A$2:$A$4,Calibration!$B$2:$B$4,C88)</f>
        <v>390.00427020189028</v>
      </c>
      <c r="K88" s="2">
        <f>TREND(Calibration!$A$2:$A$4,Calibration!$C$2:$C$4,E88)</f>
        <v>618.67509921536521</v>
      </c>
      <c r="L88" s="2">
        <f>TREND(Calibration!$A$2:$A$4,Calibration!$D$2:$D$4,G88)</f>
        <v>501.51623809610339</v>
      </c>
    </row>
    <row r="89" spans="1:12" x14ac:dyDescent="0.25">
      <c r="A89">
        <v>436866</v>
      </c>
      <c r="B89">
        <v>14.11299992</v>
      </c>
      <c r="C89">
        <v>0.61350000000000005</v>
      </c>
      <c r="D89">
        <v>352.20300293000003</v>
      </c>
      <c r="E89">
        <v>1.6131000499999999</v>
      </c>
      <c r="F89">
        <v>9.9000003020963209E+37</v>
      </c>
      <c r="G89">
        <v>1.3118000000000001</v>
      </c>
      <c r="H89">
        <v>1177.7580566399999</v>
      </c>
      <c r="J89" s="2">
        <f>TREND(Calibration!$A$2:$A$4,Calibration!$B$2:$B$4,C89)</f>
        <v>393.00977498636991</v>
      </c>
      <c r="K89" s="2">
        <f>TREND(Calibration!$A$2:$A$4,Calibration!$C$2:$C$4,E89)</f>
        <v>632.87609166261984</v>
      </c>
      <c r="L89" s="2">
        <f>TREND(Calibration!$A$2:$A$4,Calibration!$D$2:$D$4,G89)</f>
        <v>499.74361057148042</v>
      </c>
    </row>
    <row r="90" spans="1:12" x14ac:dyDescent="0.25">
      <c r="A90">
        <v>441876</v>
      </c>
      <c r="B90">
        <v>14.01200008</v>
      </c>
      <c r="C90">
        <v>0.61510003000000002</v>
      </c>
      <c r="D90">
        <v>1332.5739746100001</v>
      </c>
      <c r="E90">
        <v>1.6492999800000001</v>
      </c>
      <c r="F90">
        <v>738.72100829999999</v>
      </c>
      <c r="G90">
        <v>1.31449997</v>
      </c>
      <c r="H90">
        <v>9.9000003020963209E+37</v>
      </c>
      <c r="J90" s="2">
        <f>TREND(Calibration!$A$2:$A$4,Calibration!$B$2:$B$4,C90)</f>
        <v>393.99118671056283</v>
      </c>
      <c r="K90" s="2">
        <f>TREND(Calibration!$A$2:$A$4,Calibration!$C$2:$C$4,E90)</f>
        <v>647.52205940975296</v>
      </c>
      <c r="L90" s="2">
        <f>TREND(Calibration!$A$2:$A$4,Calibration!$D$2:$D$4,G90)</f>
        <v>500.85664339419122</v>
      </c>
    </row>
    <row r="91" spans="1:12" x14ac:dyDescent="0.25">
      <c r="A91">
        <v>446866</v>
      </c>
      <c r="B91">
        <v>14.036999700000001</v>
      </c>
      <c r="C91">
        <v>0.61830001999999995</v>
      </c>
      <c r="D91">
        <v>1327.2989502</v>
      </c>
      <c r="E91">
        <v>1.60549998</v>
      </c>
      <c r="F91">
        <v>370.86801147</v>
      </c>
      <c r="G91">
        <v>1.3161</v>
      </c>
      <c r="H91">
        <v>9.9000003020963209E+37</v>
      </c>
      <c r="J91" s="2">
        <f>TREND(Calibration!$A$2:$A$4,Calibration!$B$2:$B$4,C91)</f>
        <v>395.9539672229908</v>
      </c>
      <c r="K91" s="2">
        <f>TREND(Calibration!$A$2:$A$4,Calibration!$C$2:$C$4,E91)</f>
        <v>629.80121333838133</v>
      </c>
      <c r="L91" s="2">
        <f>TREND(Calibration!$A$2:$A$4,Calibration!$D$2:$D$4,G91)</f>
        <v>501.51623809610339</v>
      </c>
    </row>
    <row r="92" spans="1:12" x14ac:dyDescent="0.25">
      <c r="A92">
        <v>451866</v>
      </c>
      <c r="B92">
        <v>14.088999749999999</v>
      </c>
      <c r="C92">
        <v>0.61830001999999995</v>
      </c>
      <c r="D92">
        <v>282.02600097999999</v>
      </c>
      <c r="E92">
        <v>1.6352000200000001</v>
      </c>
      <c r="F92">
        <v>9.9000003020963209E+37</v>
      </c>
      <c r="G92">
        <v>1.3138999899999999</v>
      </c>
      <c r="H92">
        <v>1173.5529785199999</v>
      </c>
      <c r="J92" s="2">
        <f>TREND(Calibration!$A$2:$A$4,Calibration!$B$2:$B$4,C92)</f>
        <v>395.9539672229908</v>
      </c>
      <c r="K92" s="2">
        <f>TREND(Calibration!$A$2:$A$4,Calibration!$C$2:$C$4,E92)</f>
        <v>641.81741966608865</v>
      </c>
      <c r="L92" s="2">
        <f>TREND(Calibration!$A$2:$A$4,Calibration!$D$2:$D$4,G92)</f>
        <v>500.60930826344156</v>
      </c>
    </row>
    <row r="93" spans="1:12" x14ac:dyDescent="0.25">
      <c r="A93">
        <v>456865</v>
      </c>
      <c r="B93">
        <v>14.17399979</v>
      </c>
      <c r="C93">
        <v>0.62099998999999995</v>
      </c>
      <c r="D93">
        <v>800.18499756000006</v>
      </c>
      <c r="E93">
        <v>1.6584999600000001</v>
      </c>
      <c r="F93">
        <v>9.9000003020963209E+37</v>
      </c>
      <c r="G93">
        <v>1.31719995</v>
      </c>
      <c r="H93">
        <v>9.9000003020963209E+37</v>
      </c>
      <c r="J93" s="2">
        <f>TREND(Calibration!$A$2:$A$4,Calibration!$B$2:$B$4,C93)</f>
        <v>397.61005005454348</v>
      </c>
      <c r="K93" s="2">
        <f>TREND(Calibration!$A$2:$A$4,Calibration!$C$2:$C$4,E93)</f>
        <v>651.24423816408398</v>
      </c>
      <c r="L93" s="2">
        <f>TREND(Calibration!$A$2:$A$4,Calibration!$D$2:$D$4,G93)</f>
        <v>501.96968033929159</v>
      </c>
    </row>
    <row r="94" spans="1:12" x14ac:dyDescent="0.25">
      <c r="A94">
        <v>461865</v>
      </c>
      <c r="B94">
        <v>14.23799992</v>
      </c>
      <c r="C94">
        <v>0.62269998000000004</v>
      </c>
      <c r="D94">
        <v>1158.8819580100001</v>
      </c>
      <c r="E94">
        <v>1.63419998</v>
      </c>
      <c r="F94">
        <v>9.9000003020963209E+37</v>
      </c>
      <c r="G94">
        <v>1.31550002</v>
      </c>
      <c r="H94">
        <v>9.9000003020963209E+37</v>
      </c>
      <c r="J94" s="2">
        <f>TREND(Calibration!$A$2:$A$4,Calibration!$B$2:$B$4,C94)</f>
        <v>398.65277432659514</v>
      </c>
      <c r="K94" s="2">
        <f>TREND(Calibration!$A$2:$A$4,Calibration!$C$2:$C$4,E94)</f>
        <v>641.41281795592386</v>
      </c>
      <c r="L94" s="2">
        <f>TREND(Calibration!$A$2:$A$4,Calibration!$D$2:$D$4,G94)</f>
        <v>501.26890296535385</v>
      </c>
    </row>
    <row r="95" spans="1:12" x14ac:dyDescent="0.25">
      <c r="A95">
        <v>466865</v>
      </c>
      <c r="B95">
        <v>14.35700035</v>
      </c>
      <c r="C95">
        <v>0.62319999999999998</v>
      </c>
      <c r="D95">
        <v>773.96002196999996</v>
      </c>
      <c r="E95">
        <v>1.6174000500000001</v>
      </c>
      <c r="F95">
        <v>9.9000003020963209E+37</v>
      </c>
      <c r="G95">
        <v>1.31550002</v>
      </c>
      <c r="H95">
        <v>972.70001220999995</v>
      </c>
      <c r="J95" s="2">
        <f>TREND(Calibration!$A$2:$A$4,Calibration!$B$2:$B$4,C95)</f>
        <v>398.95947200747042</v>
      </c>
      <c r="K95" s="2">
        <f>TREND(Calibration!$A$2:$A$4,Calibration!$C$2:$C$4,E95)</f>
        <v>634.61580942761759</v>
      </c>
      <c r="L95" s="2">
        <f>TREND(Calibration!$A$2:$A$4,Calibration!$D$2:$D$4,G95)</f>
        <v>501.26890296535385</v>
      </c>
    </row>
    <row r="96" spans="1:12" x14ac:dyDescent="0.25">
      <c r="A96">
        <v>471865</v>
      </c>
      <c r="B96">
        <v>14.309000019999999</v>
      </c>
      <c r="C96">
        <v>0.62749999999999995</v>
      </c>
      <c r="D96">
        <v>999.80102538999995</v>
      </c>
      <c r="E96">
        <v>1.6352000200000001</v>
      </c>
      <c r="F96">
        <v>9.9000003020963209E+37</v>
      </c>
      <c r="G96">
        <v>1.31229997</v>
      </c>
      <c r="H96">
        <v>9.9000003020963209E+37</v>
      </c>
      <c r="J96" s="2">
        <f>TREND(Calibration!$A$2:$A$4,Calibration!$B$2:$B$4,C96)</f>
        <v>401.59696656321603</v>
      </c>
      <c r="K96" s="2">
        <f>TREND(Calibration!$A$2:$A$4,Calibration!$C$2:$C$4,E96)</f>
        <v>641.81741966608865</v>
      </c>
      <c r="L96" s="2">
        <f>TREND(Calibration!$A$2:$A$4,Calibration!$D$2:$D$4,G96)</f>
        <v>499.94971768391895</v>
      </c>
    </row>
    <row r="97" spans="1:12" x14ac:dyDescent="0.25">
      <c r="A97">
        <v>476865</v>
      </c>
      <c r="B97">
        <v>14.29599953</v>
      </c>
      <c r="C97">
        <v>0.62589996999999997</v>
      </c>
      <c r="D97">
        <v>1147.2850341799999</v>
      </c>
      <c r="E97">
        <v>1.6568000300000001</v>
      </c>
      <c r="F97">
        <v>9.9000003020963209E+37</v>
      </c>
      <c r="G97">
        <v>1.31449997</v>
      </c>
      <c r="H97">
        <v>9.9000003020963209E+37</v>
      </c>
      <c r="J97" s="2">
        <f>TREND(Calibration!$A$2:$A$4,Calibration!$B$2:$B$4,C97)</f>
        <v>400.6155548390231</v>
      </c>
      <c r="K97" s="2">
        <f>TREND(Calibration!$A$2:$A$4,Calibration!$C$2:$C$4,E97)</f>
        <v>650.5564710896067</v>
      </c>
      <c r="L97" s="2">
        <f>TREND(Calibration!$A$2:$A$4,Calibration!$D$2:$D$4,G97)</f>
        <v>500.85664339419122</v>
      </c>
    </row>
    <row r="98" spans="1:12" x14ac:dyDescent="0.25">
      <c r="A98">
        <v>481866</v>
      </c>
      <c r="B98">
        <v>14.17199993</v>
      </c>
      <c r="C98">
        <v>0.62749999999999995</v>
      </c>
      <c r="D98">
        <v>9.9000003020963209E+37</v>
      </c>
      <c r="E98">
        <v>1.6513999699999999</v>
      </c>
      <c r="F98">
        <v>1123.3649902300001</v>
      </c>
      <c r="G98">
        <v>1.31550002</v>
      </c>
      <c r="H98">
        <v>9.9000003020963209E+37</v>
      </c>
      <c r="J98" s="2">
        <f>TREND(Calibration!$A$2:$A$4,Calibration!$B$2:$B$4,C98)</f>
        <v>401.59696656321603</v>
      </c>
      <c r="K98" s="2">
        <f>TREND(Calibration!$A$2:$A$4,Calibration!$C$2:$C$4,E98)</f>
        <v>648.37168497005928</v>
      </c>
      <c r="L98" s="2">
        <f>TREND(Calibration!$A$2:$A$4,Calibration!$D$2:$D$4,G98)</f>
        <v>501.26890296535385</v>
      </c>
    </row>
    <row r="99" spans="1:12" x14ac:dyDescent="0.25">
      <c r="A99">
        <v>486866</v>
      </c>
      <c r="B99">
        <v>14.16300011</v>
      </c>
      <c r="C99">
        <v>0.62209999999999999</v>
      </c>
      <c r="D99">
        <v>1094.64904785</v>
      </c>
      <c r="E99">
        <v>1.6525000299999999</v>
      </c>
      <c r="F99">
        <v>1047.9129638700001</v>
      </c>
      <c r="G99">
        <v>1.31229997</v>
      </c>
      <c r="H99">
        <v>9.9000003020963209E+37</v>
      </c>
      <c r="J99" s="2">
        <f>TREND(Calibration!$A$2:$A$4,Calibration!$B$2:$B$4,C99)</f>
        <v>398.28476409786111</v>
      </c>
      <c r="K99" s="2">
        <f>TREND(Calibration!$A$2:$A$4,Calibration!$C$2:$C$4,E99)</f>
        <v>648.81675332460895</v>
      </c>
      <c r="L99" s="2">
        <f>TREND(Calibration!$A$2:$A$4,Calibration!$D$2:$D$4,G99)</f>
        <v>499.94971768391895</v>
      </c>
    </row>
    <row r="100" spans="1:12" x14ac:dyDescent="0.25">
      <c r="A100">
        <v>491863</v>
      </c>
      <c r="B100">
        <v>14.149999619999999</v>
      </c>
      <c r="C100">
        <v>0.62639999000000002</v>
      </c>
      <c r="D100">
        <v>922.33801270000004</v>
      </c>
      <c r="E100">
        <v>1.58990002</v>
      </c>
      <c r="F100">
        <v>846.79602050999995</v>
      </c>
      <c r="G100">
        <v>1.3161</v>
      </c>
      <c r="H100">
        <v>9.9000003020963209E+37</v>
      </c>
      <c r="J100" s="2">
        <f>TREND(Calibration!$A$2:$A$4,Calibration!$B$2:$B$4,C100)</f>
        <v>400.92225251989845</v>
      </c>
      <c r="K100" s="2">
        <f>TREND(Calibration!$A$2:$A$4,Calibration!$C$2:$C$4,E100)</f>
        <v>623.48969530460147</v>
      </c>
      <c r="L100" s="2">
        <f>TREND(Calibration!$A$2:$A$4,Calibration!$D$2:$D$4,G100)</f>
        <v>501.51623809610339</v>
      </c>
    </row>
    <row r="101" spans="1:12" x14ac:dyDescent="0.25">
      <c r="A101">
        <v>496863</v>
      </c>
      <c r="B101">
        <v>14.18900013</v>
      </c>
      <c r="C101">
        <v>0.63020003000000002</v>
      </c>
      <c r="D101">
        <v>1014.56402588</v>
      </c>
      <c r="E101">
        <v>1.66929996</v>
      </c>
      <c r="F101">
        <v>638.26599121000004</v>
      </c>
      <c r="G101">
        <v>1.31449997</v>
      </c>
      <c r="H101">
        <v>9.9000003020963209E+37</v>
      </c>
      <c r="J101" s="2">
        <f>TREND(Calibration!$A$2:$A$4,Calibration!$B$2:$B$4,C101)</f>
        <v>403.25308619701838</v>
      </c>
      <c r="K101" s="2">
        <f>TREND(Calibration!$A$2:$A$4,Calibration!$C$2:$C$4,E101)</f>
        <v>655.61376185291533</v>
      </c>
      <c r="L101" s="2">
        <f>TREND(Calibration!$A$2:$A$4,Calibration!$D$2:$D$4,G101)</f>
        <v>500.85664339419122</v>
      </c>
    </row>
    <row r="102" spans="1:12" x14ac:dyDescent="0.25">
      <c r="A102">
        <v>501864</v>
      </c>
      <c r="B102">
        <v>14.31200027</v>
      </c>
      <c r="C102">
        <v>0.63940001000000002</v>
      </c>
      <c r="D102">
        <v>714.28900146000001</v>
      </c>
      <c r="E102">
        <v>1.6227999900000001</v>
      </c>
      <c r="F102">
        <v>1045.1219482399999</v>
      </c>
      <c r="G102">
        <v>1.3161</v>
      </c>
      <c r="H102">
        <v>9.9000003020963209E+37</v>
      </c>
      <c r="J102" s="2">
        <f>TREND(Calibration!$A$2:$A$4,Calibration!$B$2:$B$4,C102)</f>
        <v>408.89608553724361</v>
      </c>
      <c r="K102" s="2">
        <f>TREND(Calibration!$A$2:$A$4,Calibration!$C$2:$C$4,E102)</f>
        <v>636.80054699690163</v>
      </c>
      <c r="L102" s="2">
        <f>TREND(Calibration!$A$2:$A$4,Calibration!$D$2:$D$4,G102)</f>
        <v>501.51623809610339</v>
      </c>
    </row>
    <row r="103" spans="1:12" x14ac:dyDescent="0.25">
      <c r="A103">
        <v>506863</v>
      </c>
      <c r="B103">
        <v>14.428999900000001</v>
      </c>
      <c r="C103">
        <v>0.64859997999999996</v>
      </c>
      <c r="D103">
        <v>567.27301024999997</v>
      </c>
      <c r="E103">
        <v>1.63250005</v>
      </c>
      <c r="F103">
        <v>9.9000003020963209E+37</v>
      </c>
      <c r="G103">
        <v>1.31659997</v>
      </c>
      <c r="H103">
        <v>9.9000003020963209E+37</v>
      </c>
      <c r="J103" s="2">
        <f>TREND(Calibration!$A$2:$A$4,Calibration!$B$2:$B$4,C103)</f>
        <v>414.53907874376057</v>
      </c>
      <c r="K103" s="2">
        <f>TREND(Calibration!$A$2:$A$4,Calibration!$C$2:$C$4,E103)</f>
        <v>640.72505088144658</v>
      </c>
      <c r="L103" s="2">
        <f>TREND(Calibration!$A$2:$A$4,Calibration!$D$2:$D$4,G103)</f>
        <v>501.72234520854192</v>
      </c>
    </row>
    <row r="104" spans="1:12" x14ac:dyDescent="0.25">
      <c r="A104">
        <v>511864</v>
      </c>
      <c r="B104">
        <v>14.588000299999999</v>
      </c>
      <c r="C104">
        <v>0.65179997999999995</v>
      </c>
      <c r="D104">
        <v>784.74700928000004</v>
      </c>
      <c r="E104">
        <v>1.7114000300000001</v>
      </c>
      <c r="F104">
        <v>9.9000003020963209E+37</v>
      </c>
      <c r="G104">
        <v>1.31500006</v>
      </c>
      <c r="H104">
        <v>9.9000003020963209E+37</v>
      </c>
      <c r="J104" s="2">
        <f>TREND(Calibration!$A$2:$A$4,Calibration!$B$2:$B$4,C104)</f>
        <v>416.50186538989681</v>
      </c>
      <c r="K104" s="2">
        <f>TREND(Calibration!$A$2:$A$4,Calibration!$C$2:$C$4,E104)</f>
        <v>672.64684084980968</v>
      </c>
      <c r="L104" s="2">
        <f>TREND(Calibration!$A$2:$A$4,Calibration!$D$2:$D$4,G104)</f>
        <v>501.06279997530487</v>
      </c>
    </row>
    <row r="105" spans="1:12" x14ac:dyDescent="0.25">
      <c r="A105">
        <v>516864</v>
      </c>
      <c r="B105">
        <v>14.70100021</v>
      </c>
      <c r="C105">
        <v>0.65450001000000002</v>
      </c>
      <c r="D105">
        <v>705.64697265999996</v>
      </c>
      <c r="E105">
        <v>1.68920004</v>
      </c>
      <c r="F105">
        <v>9.9000003020963209E+37</v>
      </c>
      <c r="G105">
        <v>1.31719995</v>
      </c>
      <c r="H105">
        <v>1073.95996094</v>
      </c>
      <c r="J105" s="2">
        <f>TREND(Calibration!$A$2:$A$4,Calibration!$B$2:$B$4,C105)</f>
        <v>418.15798502369915</v>
      </c>
      <c r="K105" s="2">
        <f>TREND(Calibration!$A$2:$A$4,Calibration!$C$2:$C$4,E105)</f>
        <v>663.66504620195599</v>
      </c>
      <c r="L105" s="2">
        <f>TREND(Calibration!$A$2:$A$4,Calibration!$D$2:$D$4,G105)</f>
        <v>501.96968033929159</v>
      </c>
    </row>
    <row r="106" spans="1:12" x14ac:dyDescent="0.25">
      <c r="A106">
        <v>521863</v>
      </c>
      <c r="B106">
        <v>14.75</v>
      </c>
      <c r="C106">
        <v>0.65240001999999997</v>
      </c>
      <c r="D106">
        <v>952.93103026999995</v>
      </c>
      <c r="E106">
        <v>1.68710005</v>
      </c>
      <c r="F106">
        <v>9.9000003020963209E+37</v>
      </c>
      <c r="G106">
        <v>1.3187999699999999</v>
      </c>
      <c r="H106">
        <v>9.9000003020963209E+37</v>
      </c>
      <c r="J106" s="2">
        <f>TREND(Calibration!$A$2:$A$4,Calibration!$B$2:$B$4,C106)</f>
        <v>416.86991242088044</v>
      </c>
      <c r="K106" s="2">
        <f>TREND(Calibration!$A$2:$A$4,Calibration!$C$2:$C$4,E106)</f>
        <v>662.81542064164967</v>
      </c>
      <c r="L106" s="2">
        <f>TREND(Calibration!$A$2:$A$4,Calibration!$D$2:$D$4,G106)</f>
        <v>502.62927091881409</v>
      </c>
    </row>
    <row r="107" spans="1:12" x14ac:dyDescent="0.25">
      <c r="A107">
        <v>526864</v>
      </c>
      <c r="B107">
        <v>14.75300026</v>
      </c>
      <c r="C107">
        <v>0.64800000000000002</v>
      </c>
      <c r="D107">
        <v>9.9000003020963209E+37</v>
      </c>
      <c r="E107">
        <v>1.6833000199999999</v>
      </c>
      <c r="F107">
        <v>1076.1330566399999</v>
      </c>
      <c r="G107">
        <v>1.3187999699999999</v>
      </c>
      <c r="H107">
        <v>9.9000003020963209E+37</v>
      </c>
      <c r="J107" s="2">
        <f>TREND(Calibration!$A$2:$A$4,Calibration!$B$2:$B$4,C107)</f>
        <v>414.17106851502655</v>
      </c>
      <c r="K107" s="2">
        <f>TREND(Calibration!$A$2:$A$4,Calibration!$C$2:$C$4,E107)</f>
        <v>661.27798350245791</v>
      </c>
      <c r="L107" s="2">
        <f>TREND(Calibration!$A$2:$A$4,Calibration!$D$2:$D$4,G107)</f>
        <v>502.62927091881409</v>
      </c>
    </row>
    <row r="108" spans="1:12" x14ac:dyDescent="0.25">
      <c r="A108">
        <v>531863</v>
      </c>
      <c r="B108">
        <v>14.79800034</v>
      </c>
      <c r="C108">
        <v>0.64529996999999995</v>
      </c>
      <c r="D108">
        <v>1056.30895996</v>
      </c>
      <c r="E108">
        <v>1.7443000099999999</v>
      </c>
      <c r="F108">
        <v>1029.6710205100001</v>
      </c>
      <c r="G108">
        <v>1.3177000299999999</v>
      </c>
      <c r="H108">
        <v>9.9000003020963209E+37</v>
      </c>
      <c r="J108" s="2">
        <f>TREND(Calibration!$A$2:$A$4,Calibration!$B$2:$B$4,C108)</f>
        <v>412.51494888122426</v>
      </c>
      <c r="K108" s="2">
        <f>TREND(Calibration!$A$2:$A$4,Calibration!$C$2:$C$4,E108)</f>
        <v>685.95769658796507</v>
      </c>
      <c r="L108" s="2">
        <f>TREND(Calibration!$A$2:$A$4,Calibration!$D$2:$D$4,G108)</f>
        <v>502.17583279801556</v>
      </c>
    </row>
    <row r="109" spans="1:12" x14ac:dyDescent="0.25">
      <c r="A109">
        <v>536863</v>
      </c>
      <c r="B109">
        <v>14.87300014</v>
      </c>
      <c r="C109">
        <v>0.64859997999999996</v>
      </c>
      <c r="D109">
        <v>834.16802978999999</v>
      </c>
      <c r="E109">
        <v>1.6525000299999999</v>
      </c>
      <c r="F109">
        <v>1072.94299316</v>
      </c>
      <c r="G109">
        <v>1.3181999900000001</v>
      </c>
      <c r="H109">
        <v>9.9000003020963209E+37</v>
      </c>
      <c r="J109" s="2">
        <f>TREND(Calibration!$A$2:$A$4,Calibration!$B$2:$B$4,C109)</f>
        <v>414.53907874376057</v>
      </c>
      <c r="K109" s="2">
        <f>TREND(Calibration!$A$2:$A$4,Calibration!$C$2:$C$4,E109)</f>
        <v>648.81675332460895</v>
      </c>
      <c r="L109" s="2">
        <f>TREND(Calibration!$A$2:$A$4,Calibration!$D$2:$D$4,G109)</f>
        <v>502.38193578806465</v>
      </c>
    </row>
    <row r="110" spans="1:12" x14ac:dyDescent="0.25">
      <c r="A110">
        <v>541864</v>
      </c>
      <c r="B110">
        <v>14.88300037</v>
      </c>
      <c r="C110">
        <v>0.64480000999999998</v>
      </c>
      <c r="D110">
        <v>9.9000003020963209E+37</v>
      </c>
      <c r="E110">
        <v>1.6648999499999999</v>
      </c>
      <c r="F110">
        <v>397.90301513999998</v>
      </c>
      <c r="G110">
        <v>1.3161</v>
      </c>
      <c r="H110">
        <v>9.9000003020963209E+37</v>
      </c>
      <c r="J110" s="2">
        <f>TREND(Calibration!$A$2:$A$4,Calibration!$B$2:$B$4,C110)</f>
        <v>412.20828800259852</v>
      </c>
      <c r="K110" s="2">
        <f>TREND(Calibration!$A$2:$A$4,Calibration!$C$2:$C$4,E110)</f>
        <v>653.83358148938794</v>
      </c>
      <c r="L110" s="2">
        <f>TREND(Calibration!$A$2:$A$4,Calibration!$D$2:$D$4,G110)</f>
        <v>501.51623809610339</v>
      </c>
    </row>
    <row r="111" spans="1:12" x14ac:dyDescent="0.25">
      <c r="A111">
        <v>546864</v>
      </c>
      <c r="B111">
        <v>14.930999760000001</v>
      </c>
      <c r="C111">
        <v>0.64700000999999996</v>
      </c>
      <c r="D111">
        <v>9.9000003020963209E+37</v>
      </c>
      <c r="E111">
        <v>1.69029999</v>
      </c>
      <c r="F111">
        <v>403.02600097999999</v>
      </c>
      <c r="G111">
        <v>1.3138999899999999</v>
      </c>
      <c r="H111">
        <v>9.9000003020963209E+37</v>
      </c>
      <c r="J111" s="2">
        <f>TREND(Calibration!$A$2:$A$4,Calibration!$B$2:$B$4,C111)</f>
        <v>413.5577038218172</v>
      </c>
      <c r="K111" s="2">
        <f>TREND(Calibration!$A$2:$A$4,Calibration!$C$2:$C$4,E111)</f>
        <v>664.11007005209774</v>
      </c>
      <c r="L111" s="2">
        <f>TREND(Calibration!$A$2:$A$4,Calibration!$D$2:$D$4,G111)</f>
        <v>500.60930826344156</v>
      </c>
    </row>
    <row r="112" spans="1:12" x14ac:dyDescent="0.25">
      <c r="A112">
        <v>551863</v>
      </c>
      <c r="B112">
        <v>15.02600002</v>
      </c>
      <c r="C112">
        <v>0.64160001</v>
      </c>
      <c r="D112">
        <v>1234.6359863299999</v>
      </c>
      <c r="E112">
        <v>1.60769999</v>
      </c>
      <c r="F112">
        <v>419.62600708000002</v>
      </c>
      <c r="G112">
        <v>1.31550002</v>
      </c>
      <c r="H112">
        <v>9.9000003020963209E+37</v>
      </c>
      <c r="J112" s="2">
        <f>TREND(Calibration!$A$2:$A$4,Calibration!$B$2:$B$4,C112)</f>
        <v>410.24550135646228</v>
      </c>
      <c r="K112" s="2">
        <f>TREND(Calibration!$A$2:$A$4,Calibration!$C$2:$C$4,E112)</f>
        <v>630.69130554307253</v>
      </c>
      <c r="L112" s="2">
        <f>TREND(Calibration!$A$2:$A$4,Calibration!$D$2:$D$4,G112)</f>
        <v>501.26890296535385</v>
      </c>
    </row>
    <row r="113" spans="1:12" x14ac:dyDescent="0.25">
      <c r="A113">
        <v>556865</v>
      </c>
      <c r="B113">
        <v>15.07699966</v>
      </c>
      <c r="C113">
        <v>0.64209998000000001</v>
      </c>
      <c r="D113">
        <v>1038.87402344</v>
      </c>
      <c r="E113">
        <v>1.6103999600000001</v>
      </c>
      <c r="F113">
        <v>573.35900878999996</v>
      </c>
      <c r="G113">
        <v>1.3134000299999999</v>
      </c>
      <c r="H113">
        <v>9.9000003020963209E+37</v>
      </c>
      <c r="J113" s="2">
        <f>TREND(Calibration!$A$2:$A$4,Calibration!$B$2:$B$4,C113)</f>
        <v>410.55216836879629</v>
      </c>
      <c r="K113" s="2">
        <f>TREND(Calibration!$A$2:$A$4,Calibration!$C$2:$C$4,E113)</f>
        <v>631.78367432771461</v>
      </c>
      <c r="L113" s="2">
        <f>TREND(Calibration!$A$2:$A$4,Calibration!$D$2:$D$4,G113)</f>
        <v>500.40320527339259</v>
      </c>
    </row>
    <row r="114" spans="1:12" x14ac:dyDescent="0.25">
      <c r="A114">
        <v>561864</v>
      </c>
      <c r="B114">
        <v>15.10999966</v>
      </c>
      <c r="C114">
        <v>0.63620001000000004</v>
      </c>
      <c r="D114">
        <v>776.02398682</v>
      </c>
      <c r="E114">
        <v>1.6574000099999999</v>
      </c>
      <c r="F114">
        <v>1114.6960449200001</v>
      </c>
      <c r="G114">
        <v>1.31449997</v>
      </c>
      <c r="H114">
        <v>1268.41894531</v>
      </c>
      <c r="J114" s="2">
        <f>TREND(Calibration!$A$2:$A$4,Calibration!$B$2:$B$4,C114)</f>
        <v>406.93329889110737</v>
      </c>
      <c r="K114" s="2">
        <f>TREND(Calibration!$A$2:$A$4,Calibration!$C$2:$C$4,E114)</f>
        <v>650.79921431394223</v>
      </c>
      <c r="L114" s="2">
        <f>TREND(Calibration!$A$2:$A$4,Calibration!$D$2:$D$4,G114)</f>
        <v>500.85664339419122</v>
      </c>
    </row>
    <row r="115" spans="1:12" x14ac:dyDescent="0.25">
      <c r="A115">
        <v>566865</v>
      </c>
      <c r="B115">
        <v>15.06099987</v>
      </c>
      <c r="C115">
        <v>0.63450002999999999</v>
      </c>
      <c r="D115">
        <v>767.50701904000005</v>
      </c>
      <c r="E115">
        <v>1.57579994</v>
      </c>
      <c r="F115">
        <v>9.9000003020963209E+37</v>
      </c>
      <c r="G115">
        <v>1.31120002</v>
      </c>
      <c r="H115">
        <v>9.9000003020963209E+37</v>
      </c>
      <c r="J115" s="2">
        <f>TREND(Calibration!$A$2:$A$4,Calibration!$B$2:$B$4,C115)</f>
        <v>405.89058075276398</v>
      </c>
      <c r="K115" s="2">
        <f>TREND(Calibration!$A$2:$A$4,Calibration!$C$2:$C$4,E115)</f>
        <v>617.78500701067389</v>
      </c>
      <c r="L115" s="2">
        <f>TREND(Calibration!$A$2:$A$4,Calibration!$D$2:$D$4,G115)</f>
        <v>499.49627544073087</v>
      </c>
    </row>
    <row r="116" spans="1:12" x14ac:dyDescent="0.25">
      <c r="A116">
        <v>571865</v>
      </c>
      <c r="B116">
        <v>14.942999840000001</v>
      </c>
      <c r="C116">
        <v>0.63349997999999996</v>
      </c>
      <c r="D116">
        <v>773.48999022999999</v>
      </c>
      <c r="E116">
        <v>1.6357999999999999</v>
      </c>
      <c r="F116">
        <v>9.9000003020963209E+37</v>
      </c>
      <c r="G116">
        <v>1.3118000000000001</v>
      </c>
      <c r="H116">
        <v>9.9000003020963209E+37</v>
      </c>
      <c r="J116" s="2">
        <f>TREND(Calibration!$A$2:$A$4,Calibration!$B$2:$B$4,C116)</f>
        <v>405.27717925730502</v>
      </c>
      <c r="K116" s="2">
        <f>TREND(Calibration!$A$2:$A$4,Calibration!$C$2:$C$4,E116)</f>
        <v>642.06016289042418</v>
      </c>
      <c r="L116" s="2">
        <f>TREND(Calibration!$A$2:$A$4,Calibration!$D$2:$D$4,G116)</f>
        <v>499.74361057148042</v>
      </c>
    </row>
    <row r="117" spans="1:12" x14ac:dyDescent="0.25">
      <c r="A117">
        <v>576863</v>
      </c>
      <c r="B117">
        <v>14.81700039</v>
      </c>
      <c r="C117">
        <v>0.63290000000000002</v>
      </c>
      <c r="D117">
        <v>805.25097656000003</v>
      </c>
      <c r="E117">
        <v>1.66869998</v>
      </c>
      <c r="F117">
        <v>9.9000003020963209E+37</v>
      </c>
      <c r="G117">
        <v>1.32149994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655.37101862857969</v>
      </c>
      <c r="L117" s="2">
        <f>TREND(Calibration!$A$2:$A$4,Calibration!$D$2:$D$4,G117)</f>
        <v>503.74230374152489</v>
      </c>
    </row>
    <row r="118" spans="1:12" x14ac:dyDescent="0.25">
      <c r="A118">
        <v>581865</v>
      </c>
      <c r="B118">
        <v>14.682000159999999</v>
      </c>
      <c r="C118">
        <v>0.62370002000000002</v>
      </c>
      <c r="D118">
        <v>473.81201171999999</v>
      </c>
      <c r="E118">
        <v>1.6081999499999999</v>
      </c>
      <c r="F118">
        <v>9.9000003020963209E+37</v>
      </c>
      <c r="G118">
        <v>1.3220000300000001</v>
      </c>
      <c r="H118">
        <v>9.9000003020963209E+37</v>
      </c>
      <c r="J118" s="2">
        <f>TREND(Calibration!$A$2:$A$4,Calibration!$B$2:$B$4,C118)</f>
        <v>399.26616968834577</v>
      </c>
      <c r="K118" s="2">
        <f>TREND(Calibration!$A$2:$A$4,Calibration!$C$2:$C$4,E118)</f>
        <v>630.89358212302329</v>
      </c>
      <c r="L118" s="2">
        <f>TREND(Calibration!$A$2:$A$4,Calibration!$D$2:$D$4,G118)</f>
        <v>503.94846032263865</v>
      </c>
    </row>
    <row r="119" spans="1:12" x14ac:dyDescent="0.25">
      <c r="A119">
        <v>586864</v>
      </c>
      <c r="B119">
        <v>14.54899979</v>
      </c>
      <c r="C119">
        <v>0.61780000000000002</v>
      </c>
      <c r="D119">
        <v>740.73999022999999</v>
      </c>
      <c r="E119">
        <v>1.66330004</v>
      </c>
      <c r="F119">
        <v>9.9000003020963209E+37</v>
      </c>
      <c r="G119">
        <v>1.31449997</v>
      </c>
      <c r="H119">
        <v>9.9000003020963209E+37</v>
      </c>
      <c r="J119" s="2">
        <f>TREND(Calibration!$A$2:$A$4,Calibration!$B$2:$B$4,C119)</f>
        <v>395.64726954211551</v>
      </c>
      <c r="K119" s="2">
        <f>TREND(Calibration!$A$2:$A$4,Calibration!$C$2:$C$4,E119)</f>
        <v>653.18628105929554</v>
      </c>
      <c r="L119" s="2">
        <f>TREND(Calibration!$A$2:$A$4,Calibration!$D$2:$D$4,G119)</f>
        <v>500.85664339419122</v>
      </c>
    </row>
    <row r="120" spans="1:12" x14ac:dyDescent="0.25">
      <c r="A120">
        <v>591865</v>
      </c>
      <c r="B120">
        <v>14.458000180000001</v>
      </c>
      <c r="C120">
        <v>0.62480002999999995</v>
      </c>
      <c r="D120">
        <v>586.77801513999998</v>
      </c>
      <c r="E120">
        <v>1.6924999999999999</v>
      </c>
      <c r="F120">
        <v>9.9000003020963209E+37</v>
      </c>
      <c r="G120">
        <v>1.3181999900000001</v>
      </c>
      <c r="H120">
        <v>9.9000003020963209E+37</v>
      </c>
      <c r="J120" s="2">
        <f>TREND(Calibration!$A$2:$A$4,Calibration!$B$2:$B$4,C120)</f>
        <v>399.94088373166335</v>
      </c>
      <c r="K120" s="2">
        <f>TREND(Calibration!$A$2:$A$4,Calibration!$C$2:$C$4,E120)</f>
        <v>665.00016225678894</v>
      </c>
      <c r="L120" s="2">
        <f>TREND(Calibration!$A$2:$A$4,Calibration!$D$2:$D$4,G120)</f>
        <v>502.38193578806465</v>
      </c>
    </row>
    <row r="121" spans="1:12" x14ac:dyDescent="0.25">
      <c r="A121">
        <v>596865</v>
      </c>
      <c r="B121">
        <v>14.43500042</v>
      </c>
      <c r="C121">
        <v>0.62209999999999999</v>
      </c>
      <c r="D121">
        <v>552.51800536999997</v>
      </c>
      <c r="E121">
        <v>1.6060999600000001</v>
      </c>
      <c r="F121">
        <v>9.9000003020963209E+37</v>
      </c>
      <c r="G121">
        <v>1.3199000400000001</v>
      </c>
      <c r="H121">
        <v>9.9000003020963209E+37</v>
      </c>
      <c r="J121" s="2">
        <f>TREND(Calibration!$A$2:$A$4,Calibration!$B$2:$B$4,C121)</f>
        <v>398.28476409786111</v>
      </c>
      <c r="K121" s="2">
        <f>TREND(Calibration!$A$2:$A$4,Calibration!$C$2:$C$4,E121)</f>
        <v>630.04395656271697</v>
      </c>
      <c r="L121" s="2">
        <f>TREND(Calibration!$A$2:$A$4,Calibration!$D$2:$D$4,G121)</f>
        <v>503.08276263067739</v>
      </c>
    </row>
    <row r="122" spans="1:12" x14ac:dyDescent="0.25">
      <c r="A122">
        <v>601865</v>
      </c>
      <c r="B122">
        <v>14.44200039</v>
      </c>
      <c r="C122">
        <v>0.61890000000000001</v>
      </c>
      <c r="D122">
        <v>558.86102295000001</v>
      </c>
      <c r="E122">
        <v>1.6396000399999999</v>
      </c>
      <c r="F122">
        <v>9.9000003020963209E+37</v>
      </c>
      <c r="G122">
        <v>1.32089996</v>
      </c>
      <c r="H122">
        <v>9.9000003020963209E+37</v>
      </c>
      <c r="J122" s="2">
        <f>TREND(Calibration!$A$2:$A$4,Calibration!$B$2:$B$4,C122)</f>
        <v>396.32197745172482</v>
      </c>
      <c r="K122" s="2">
        <f>TREND(Calibration!$A$2:$A$4,Calibration!$C$2:$C$4,E122)</f>
        <v>643.59760407547117</v>
      </c>
      <c r="L122" s="2">
        <f>TREND(Calibration!$A$2:$A$4,Calibration!$D$2:$D$4,G122)</f>
        <v>503.49496861077535</v>
      </c>
    </row>
    <row r="123" spans="1:12" x14ac:dyDescent="0.25">
      <c r="A123">
        <v>606865</v>
      </c>
      <c r="B123">
        <v>14.477000240000001</v>
      </c>
      <c r="C123">
        <v>0.61729997000000003</v>
      </c>
      <c r="D123">
        <v>562.66101074000005</v>
      </c>
      <c r="E123">
        <v>1.68169999</v>
      </c>
      <c r="F123">
        <v>9.9000003020963209E+37</v>
      </c>
      <c r="G123">
        <v>1.3199000400000001</v>
      </c>
      <c r="H123">
        <v>9.9000003020963209E+37</v>
      </c>
      <c r="J123" s="2">
        <f>TREND(Calibration!$A$2:$A$4,Calibration!$B$2:$B$4,C123)</f>
        <v>395.3405657275319</v>
      </c>
      <c r="K123" s="2">
        <f>TREND(Calibration!$A$2:$A$4,Calibration!$C$2:$C$4,E123)</f>
        <v>660.63063452210235</v>
      </c>
      <c r="L123" s="2">
        <f>TREND(Calibration!$A$2:$A$4,Calibration!$D$2:$D$4,G123)</f>
        <v>503.08276263067739</v>
      </c>
    </row>
    <row r="124" spans="1:12" x14ac:dyDescent="0.25">
      <c r="A124">
        <v>611866</v>
      </c>
      <c r="B124">
        <v>14.55200005</v>
      </c>
      <c r="C124">
        <v>0.62319999999999998</v>
      </c>
      <c r="D124">
        <v>148.51400756999999</v>
      </c>
      <c r="E124">
        <v>1.68169999</v>
      </c>
      <c r="F124">
        <v>9.9000003020963209E+37</v>
      </c>
      <c r="G124">
        <v>1.32360005</v>
      </c>
      <c r="H124">
        <v>1109.72595215</v>
      </c>
      <c r="J124" s="2">
        <f>TREND(Calibration!$A$2:$A$4,Calibration!$B$2:$B$4,C124)</f>
        <v>398.95947200747042</v>
      </c>
      <c r="K124" s="2">
        <f>TREND(Calibration!$A$2:$A$4,Calibration!$C$2:$C$4,E124)</f>
        <v>660.63063452210235</v>
      </c>
      <c r="L124" s="2">
        <f>TREND(Calibration!$A$2:$A$4,Calibration!$D$2:$D$4,G124)</f>
        <v>504.60805090216115</v>
      </c>
    </row>
    <row r="125" spans="1:12" x14ac:dyDescent="0.25">
      <c r="A125">
        <v>616866</v>
      </c>
      <c r="B125">
        <v>14.519000050000001</v>
      </c>
      <c r="C125">
        <v>0.61890000000000001</v>
      </c>
      <c r="D125">
        <v>1078.20800781</v>
      </c>
      <c r="E125">
        <v>1.66330004</v>
      </c>
      <c r="F125">
        <v>9.9000003020963209E+37</v>
      </c>
      <c r="G125">
        <v>1.32529998</v>
      </c>
      <c r="H125">
        <v>9.9000003020963209E+37</v>
      </c>
      <c r="J125" s="2">
        <f>TREND(Calibration!$A$2:$A$4,Calibration!$B$2:$B$4,C125)</f>
        <v>396.32197745172482</v>
      </c>
      <c r="K125" s="2">
        <f>TREND(Calibration!$A$2:$A$4,Calibration!$C$2:$C$4,E125)</f>
        <v>653.18628105929554</v>
      </c>
      <c r="L125" s="2">
        <f>TREND(Calibration!$A$2:$A$4,Calibration!$D$2:$D$4,G125)</f>
        <v>505.30882827609901</v>
      </c>
    </row>
    <row r="126" spans="1:12" x14ac:dyDescent="0.25">
      <c r="A126">
        <v>621876</v>
      </c>
      <c r="B126">
        <v>14.42099953</v>
      </c>
      <c r="C126">
        <v>0.61240000000000006</v>
      </c>
      <c r="D126">
        <v>1347.6030273399999</v>
      </c>
      <c r="E126">
        <v>1.6924999999999999</v>
      </c>
      <c r="F126">
        <v>9.9000003020963209E+37</v>
      </c>
      <c r="G126">
        <v>1.3263000199999999</v>
      </c>
      <c r="H126">
        <v>9.9000003020963209E+37</v>
      </c>
      <c r="J126" s="2">
        <f>TREND(Calibration!$A$2:$A$4,Calibration!$B$2:$B$4,C126)</f>
        <v>392.33506707676054</v>
      </c>
      <c r="K126" s="2">
        <f>TREND(Calibration!$A$2:$A$4,Calibration!$C$2:$C$4,E126)</f>
        <v>665.00016225678894</v>
      </c>
      <c r="L126" s="2">
        <f>TREND(Calibration!$A$2:$A$4,Calibration!$D$2:$D$4,G126)</f>
        <v>505.72108372487196</v>
      </c>
    </row>
    <row r="127" spans="1:12" x14ac:dyDescent="0.25">
      <c r="A127">
        <v>626866</v>
      </c>
      <c r="B127">
        <v>14.31400013</v>
      </c>
      <c r="C127">
        <v>0.61350000000000005</v>
      </c>
      <c r="D127">
        <v>699.35101318</v>
      </c>
      <c r="E127">
        <v>1.63039994</v>
      </c>
      <c r="F127">
        <v>1158.8800048799999</v>
      </c>
      <c r="G127">
        <v>1.3273999700000001</v>
      </c>
      <c r="H127">
        <v>9.9000003020963209E+37</v>
      </c>
      <c r="J127" s="2">
        <f>TREND(Calibration!$A$2:$A$4,Calibration!$B$2:$B$4,C127)</f>
        <v>393.00977498636991</v>
      </c>
      <c r="K127" s="2">
        <f>TREND(Calibration!$A$2:$A$4,Calibration!$C$2:$C$4,E127)</f>
        <v>639.87537677087698</v>
      </c>
      <c r="L127" s="2">
        <f>TREND(Calibration!$A$2:$A$4,Calibration!$D$2:$D$4,G127)</f>
        <v>506.17452596806015</v>
      </c>
    </row>
    <row r="128" spans="1:12" x14ac:dyDescent="0.25">
      <c r="A128">
        <v>631866</v>
      </c>
      <c r="B128">
        <v>14.20199966</v>
      </c>
      <c r="C128">
        <v>0.61619997000000004</v>
      </c>
      <c r="D128">
        <v>980.81597899999997</v>
      </c>
      <c r="E128">
        <v>1.6612000499999999</v>
      </c>
      <c r="F128">
        <v>961.81701659999999</v>
      </c>
      <c r="G128">
        <v>1.3279999499999999</v>
      </c>
      <c r="H128">
        <v>9.9000003020963209E+37</v>
      </c>
      <c r="J128" s="2">
        <f>TREND(Calibration!$A$2:$A$4,Calibration!$B$2:$B$4,C128)</f>
        <v>394.66585781792259</v>
      </c>
      <c r="K128" s="2">
        <f>TREND(Calibration!$A$2:$A$4,Calibration!$C$2:$C$4,E128)</f>
        <v>652.33665549898922</v>
      </c>
      <c r="L128" s="2">
        <f>TREND(Calibration!$A$2:$A$4,Calibration!$D$2:$D$4,G128)</f>
        <v>506.4218610988097</v>
      </c>
    </row>
    <row r="129" spans="1:12" x14ac:dyDescent="0.25">
      <c r="A129">
        <v>636866</v>
      </c>
      <c r="B129">
        <v>14.079999920000001</v>
      </c>
      <c r="C129">
        <v>0.61290001999999999</v>
      </c>
      <c r="D129">
        <v>1082.60998535</v>
      </c>
      <c r="E129">
        <v>1.7324999599999999</v>
      </c>
      <c r="F129">
        <v>1145.05505371</v>
      </c>
      <c r="G129">
        <v>1.32579994</v>
      </c>
      <c r="H129">
        <v>9.9000003020963209E+37</v>
      </c>
      <c r="J129" s="2">
        <f>TREND(Calibration!$A$2:$A$4,Calibration!$B$2:$B$4,C129)</f>
        <v>392.64176475763583</v>
      </c>
      <c r="K129" s="2">
        <f>TREND(Calibration!$A$2:$A$4,Calibration!$C$2:$C$4,E129)</f>
        <v>681.18356714311369</v>
      </c>
      <c r="L129" s="2">
        <f>TREND(Calibration!$A$2:$A$4,Calibration!$D$2:$D$4,G129)</f>
        <v>505.51493126614787</v>
      </c>
    </row>
    <row r="130" spans="1:12" x14ac:dyDescent="0.25">
      <c r="A130">
        <v>641865</v>
      </c>
      <c r="B130">
        <v>14.053000450000001</v>
      </c>
      <c r="C130">
        <v>0.60919999999999996</v>
      </c>
      <c r="D130">
        <v>780.17700194999998</v>
      </c>
      <c r="E130">
        <v>1.66390002</v>
      </c>
      <c r="F130">
        <v>1245.6719970700001</v>
      </c>
      <c r="G130">
        <v>1.32579994</v>
      </c>
      <c r="H130">
        <v>9.9000003020963209E+37</v>
      </c>
      <c r="J130" s="2">
        <f>TREND(Calibration!$A$2:$A$4,Calibration!$B$2:$B$4,C130)</f>
        <v>390.37228043062424</v>
      </c>
      <c r="K130" s="2">
        <f>TREND(Calibration!$A$2:$A$4,Calibration!$C$2:$C$4,E130)</f>
        <v>653.42902428363129</v>
      </c>
      <c r="L130" s="2">
        <f>TREND(Calibration!$A$2:$A$4,Calibration!$D$2:$D$4,G130)</f>
        <v>505.51493126614787</v>
      </c>
    </row>
    <row r="131" spans="1:12" x14ac:dyDescent="0.25">
      <c r="A131">
        <v>646865</v>
      </c>
      <c r="B131">
        <v>14.053000450000001</v>
      </c>
      <c r="C131">
        <v>0.61080003000000005</v>
      </c>
      <c r="D131">
        <v>753.85198975000003</v>
      </c>
      <c r="E131">
        <v>1.6876000200000001</v>
      </c>
      <c r="F131">
        <v>1133.4809570299999</v>
      </c>
      <c r="G131">
        <v>1.3285000300000001</v>
      </c>
      <c r="H131">
        <v>9.9000003020963209E+37</v>
      </c>
      <c r="J131" s="2">
        <f>TREND(Calibration!$A$2:$A$4,Calibration!$B$2:$B$4,C131)</f>
        <v>391.35369215481722</v>
      </c>
      <c r="K131" s="2">
        <f>TREND(Calibration!$A$2:$A$4,Calibration!$C$2:$C$4,E131)</f>
        <v>663.01770126745566</v>
      </c>
      <c r="L131" s="2">
        <f>TREND(Calibration!$A$2:$A$4,Calibration!$D$2:$D$4,G131)</f>
        <v>506.62801355753379</v>
      </c>
    </row>
    <row r="132" spans="1:12" x14ac:dyDescent="0.25">
      <c r="A132">
        <v>651866</v>
      </c>
      <c r="B132">
        <v>14.11699963</v>
      </c>
      <c r="C132">
        <v>0.60970002000000001</v>
      </c>
      <c r="D132">
        <v>757.14898682</v>
      </c>
      <c r="E132">
        <v>1.62609994</v>
      </c>
      <c r="F132">
        <v>884.34002685999997</v>
      </c>
      <c r="G132">
        <v>1.3269000099999999</v>
      </c>
      <c r="H132">
        <v>9.9000003020963209E+37</v>
      </c>
      <c r="J132" s="2">
        <f>TREND(Calibration!$A$2:$A$4,Calibration!$B$2:$B$4,C132)</f>
        <v>390.67897811149959</v>
      </c>
      <c r="K132" s="2">
        <f>TREND(Calibration!$A$2:$A$4,Calibration!$C$2:$C$4,E132)</f>
        <v>638.13565900587935</v>
      </c>
      <c r="L132" s="2">
        <f>TREND(Calibration!$A$2:$A$4,Calibration!$D$2:$D$4,G132)</f>
        <v>505.96842297801118</v>
      </c>
    </row>
    <row r="133" spans="1:12" x14ac:dyDescent="0.25">
      <c r="A133">
        <v>656865</v>
      </c>
      <c r="B133">
        <v>14.194000239999999</v>
      </c>
      <c r="C133">
        <v>0.60699999000000004</v>
      </c>
      <c r="D133">
        <v>892.24298095999995</v>
      </c>
      <c r="E133">
        <v>1.6492999800000001</v>
      </c>
      <c r="F133">
        <v>690.88000488</v>
      </c>
      <c r="G133">
        <v>1.3263000199999999</v>
      </c>
      <c r="H133">
        <v>9.9000003020963209E+37</v>
      </c>
      <c r="J133" s="2">
        <f>TREND(Calibration!$A$2:$A$4,Calibration!$B$2:$B$4,C133)</f>
        <v>389.02285847769735</v>
      </c>
      <c r="K133" s="2">
        <f>TREND(Calibration!$A$2:$A$4,Calibration!$C$2:$C$4,E133)</f>
        <v>647.52205940975296</v>
      </c>
      <c r="L133" s="2">
        <f>TREND(Calibration!$A$2:$A$4,Calibration!$D$2:$D$4,G133)</f>
        <v>505.72108372487196</v>
      </c>
    </row>
    <row r="134" spans="1:12" x14ac:dyDescent="0.25">
      <c r="A134">
        <v>661865</v>
      </c>
      <c r="B134">
        <v>14.225000380000001</v>
      </c>
      <c r="C134">
        <v>0.60809999999999997</v>
      </c>
      <c r="D134">
        <v>1216.80700684</v>
      </c>
      <c r="E134">
        <v>1.6621999700000001</v>
      </c>
      <c r="F134">
        <v>671.61199951000003</v>
      </c>
      <c r="G134">
        <v>1.3285000300000001</v>
      </c>
      <c r="H134">
        <v>9.9000003020963209E+37</v>
      </c>
      <c r="J134" s="2">
        <f>TREND(Calibration!$A$2:$A$4,Calibration!$B$2:$B$4,C134)</f>
        <v>389.69757252101488</v>
      </c>
      <c r="K134" s="2">
        <f>TREND(Calibration!$A$2:$A$4,Calibration!$C$2:$C$4,E134)</f>
        <v>652.74120865889074</v>
      </c>
      <c r="L134" s="2">
        <f>TREND(Calibration!$A$2:$A$4,Calibration!$D$2:$D$4,G134)</f>
        <v>506.62801355753379</v>
      </c>
    </row>
    <row r="135" spans="1:12" x14ac:dyDescent="0.25">
      <c r="A135">
        <v>666865</v>
      </c>
      <c r="B135">
        <v>14.190999980000001</v>
      </c>
      <c r="C135">
        <v>0.60809999999999997</v>
      </c>
      <c r="D135">
        <v>1296.8360595700001</v>
      </c>
      <c r="E135">
        <v>1.6309000300000001</v>
      </c>
      <c r="F135">
        <v>600.70098876999998</v>
      </c>
      <c r="G135">
        <v>1.3263000199999999</v>
      </c>
      <c r="H135">
        <v>9.9000003020963209E+37</v>
      </c>
      <c r="J135" s="2">
        <f>TREND(Calibration!$A$2:$A$4,Calibration!$B$2:$B$4,C135)</f>
        <v>389.69757252101488</v>
      </c>
      <c r="K135" s="2">
        <f>TREND(Calibration!$A$2:$A$4,Calibration!$C$2:$C$4,E135)</f>
        <v>640.07770594694625</v>
      </c>
      <c r="L135" s="2">
        <f>TREND(Calibration!$A$2:$A$4,Calibration!$D$2:$D$4,G135)</f>
        <v>505.72108372487196</v>
      </c>
    </row>
    <row r="136" spans="1:12" x14ac:dyDescent="0.25">
      <c r="A136">
        <v>671865</v>
      </c>
      <c r="B136">
        <v>14.13099957</v>
      </c>
      <c r="C136">
        <v>0.60589999000000005</v>
      </c>
      <c r="D136">
        <v>9.9000003020963209E+37</v>
      </c>
      <c r="E136">
        <v>1.7135000199999999</v>
      </c>
      <c r="F136">
        <v>385.10400391000002</v>
      </c>
      <c r="G136">
        <v>1.3285000300000001</v>
      </c>
      <c r="H136">
        <v>9.9000003020963209E+37</v>
      </c>
      <c r="J136" s="2">
        <f>TREND(Calibration!$A$2:$A$4,Calibration!$B$2:$B$4,C136)</f>
        <v>388.34815056808799</v>
      </c>
      <c r="K136" s="2">
        <f>TREND(Calibration!$A$2:$A$4,Calibration!$C$2:$C$4,E136)</f>
        <v>673.496466410116</v>
      </c>
      <c r="L136" s="2">
        <f>TREND(Calibration!$A$2:$A$4,Calibration!$D$2:$D$4,G136)</f>
        <v>506.62801355753379</v>
      </c>
    </row>
    <row r="137" spans="1:12" x14ac:dyDescent="0.25">
      <c r="A137">
        <v>676865</v>
      </c>
      <c r="B137">
        <v>14.08699989</v>
      </c>
      <c r="C137">
        <v>0.60919999999999996</v>
      </c>
      <c r="D137">
        <v>1185.0710449200001</v>
      </c>
      <c r="E137">
        <v>1.6924999999999999</v>
      </c>
      <c r="F137">
        <v>482.03201294000002</v>
      </c>
      <c r="G137">
        <v>1.32959998</v>
      </c>
      <c r="H137">
        <v>9.9000003020963209E+37</v>
      </c>
      <c r="J137" s="2">
        <f>TREND(Calibration!$A$2:$A$4,Calibration!$B$2:$B$4,C137)</f>
        <v>390.37228043062424</v>
      </c>
      <c r="K137" s="2">
        <f>TREND(Calibration!$A$2:$A$4,Calibration!$C$2:$C$4,E137)</f>
        <v>665.00016225678894</v>
      </c>
      <c r="L137" s="2">
        <f>TREND(Calibration!$A$2:$A$4,Calibration!$D$2:$D$4,G137)</f>
        <v>507.08145580072198</v>
      </c>
    </row>
    <row r="138" spans="1:12" x14ac:dyDescent="0.25">
      <c r="A138">
        <v>681865</v>
      </c>
      <c r="B138">
        <v>14.05500031</v>
      </c>
      <c r="C138">
        <v>0.60650002999999997</v>
      </c>
      <c r="D138">
        <v>1261.67004395</v>
      </c>
      <c r="E138">
        <v>1.6574000099999999</v>
      </c>
      <c r="F138">
        <v>434.95901488999999</v>
      </c>
      <c r="G138">
        <v>1.329</v>
      </c>
      <c r="H138">
        <v>9.9000003020963209E+37</v>
      </c>
      <c r="J138" s="2">
        <f>TREND(Calibration!$A$2:$A$4,Calibration!$B$2:$B$4,C138)</f>
        <v>388.71619759907156</v>
      </c>
      <c r="K138" s="2">
        <f>TREND(Calibration!$A$2:$A$4,Calibration!$C$2:$C$4,E138)</f>
        <v>650.79921431394223</v>
      </c>
      <c r="L138" s="2">
        <f>TREND(Calibration!$A$2:$A$4,Calibration!$D$2:$D$4,G138)</f>
        <v>506.83412066997232</v>
      </c>
    </row>
    <row r="139" spans="1:12" x14ac:dyDescent="0.25">
      <c r="A139">
        <v>686865</v>
      </c>
      <c r="B139">
        <v>14.02900028</v>
      </c>
      <c r="C139">
        <v>0.61019999000000003</v>
      </c>
      <c r="D139">
        <v>1212.3120117200001</v>
      </c>
      <c r="E139">
        <v>1.6011999800000001</v>
      </c>
      <c r="F139">
        <v>351.64199829</v>
      </c>
      <c r="G139">
        <v>1.32959998</v>
      </c>
      <c r="H139">
        <v>9.9000003020963209E+37</v>
      </c>
      <c r="J139" s="2">
        <f>TREND(Calibration!$A$2:$A$4,Calibration!$B$2:$B$4,C139)</f>
        <v>390.98564512383359</v>
      </c>
      <c r="K139" s="2">
        <f>TREND(Calibration!$A$2:$A$4,Calibration!$C$2:$C$4,E139)</f>
        <v>628.06149557338358</v>
      </c>
      <c r="L139" s="2">
        <f>TREND(Calibration!$A$2:$A$4,Calibration!$D$2:$D$4,G139)</f>
        <v>507.08145580072198</v>
      </c>
    </row>
    <row r="140" spans="1:12" x14ac:dyDescent="0.25">
      <c r="A140">
        <v>691867</v>
      </c>
      <c r="B140">
        <v>14.05000019</v>
      </c>
      <c r="C140">
        <v>0.61240000000000006</v>
      </c>
      <c r="D140">
        <v>1083.7960205100001</v>
      </c>
      <c r="E140">
        <v>1.5850000399999999</v>
      </c>
      <c r="F140">
        <v>503.57400512999999</v>
      </c>
      <c r="G140">
        <v>1.329</v>
      </c>
      <c r="H140">
        <v>9.9000003020963209E+37</v>
      </c>
      <c r="J140" s="2">
        <f>TREND(Calibration!$A$2:$A$4,Calibration!$B$2:$B$4,C140)</f>
        <v>392.33506707676054</v>
      </c>
      <c r="K140" s="2">
        <f>TREND(Calibration!$A$2:$A$4,Calibration!$C$2:$C$4,E140)</f>
        <v>621.50723431526808</v>
      </c>
      <c r="L140" s="2">
        <f>TREND(Calibration!$A$2:$A$4,Calibration!$D$2:$D$4,G140)</f>
        <v>506.83412066997232</v>
      </c>
    </row>
    <row r="141" spans="1:12" x14ac:dyDescent="0.25">
      <c r="A141">
        <v>696868</v>
      </c>
      <c r="B141">
        <v>14.13300037</v>
      </c>
      <c r="C141">
        <v>0.62</v>
      </c>
      <c r="D141">
        <v>921.64300536999997</v>
      </c>
      <c r="E141">
        <v>1.5634000299999999</v>
      </c>
      <c r="F141">
        <v>793.75</v>
      </c>
      <c r="G141">
        <v>1.329</v>
      </c>
      <c r="H141">
        <v>9.9000003020963209E+37</v>
      </c>
      <c r="J141" s="2">
        <f>TREND(Calibration!$A$2:$A$4,Calibration!$B$2:$B$4,C141)</f>
        <v>396.99668536133419</v>
      </c>
      <c r="K141" s="2">
        <f>TREND(Calibration!$A$2:$A$4,Calibration!$C$2:$C$4,E141)</f>
        <v>612.76818289175003</v>
      </c>
      <c r="L141" s="2">
        <f>TREND(Calibration!$A$2:$A$4,Calibration!$D$2:$D$4,G141)</f>
        <v>506.83412066997232</v>
      </c>
    </row>
    <row r="142" spans="1:12" x14ac:dyDescent="0.25">
      <c r="A142">
        <v>701881</v>
      </c>
      <c r="B142">
        <v>14.23700047</v>
      </c>
      <c r="C142">
        <v>0.62050002999999998</v>
      </c>
      <c r="D142">
        <v>915.09399413999995</v>
      </c>
      <c r="E142">
        <v>1.5822999499999999</v>
      </c>
      <c r="F142">
        <v>1003.23999023</v>
      </c>
      <c r="G142">
        <v>1.329</v>
      </c>
      <c r="H142">
        <v>9.9000003020963209E+37</v>
      </c>
      <c r="J142" s="2">
        <f>TREND(Calibration!$A$2:$A$4,Calibration!$B$2:$B$4,C142)</f>
        <v>397.30338917591774</v>
      </c>
      <c r="K142" s="2">
        <f>TREND(Calibration!$A$2:$A$4,Calibration!$C$2:$C$4,E142)</f>
        <v>620.41481698036284</v>
      </c>
      <c r="L142" s="2">
        <f>TREND(Calibration!$A$2:$A$4,Calibration!$D$2:$D$4,G142)</f>
        <v>506.83412066997232</v>
      </c>
    </row>
    <row r="143" spans="1:12" x14ac:dyDescent="0.25">
      <c r="A143">
        <v>706868</v>
      </c>
      <c r="B143">
        <v>14.352000240000001</v>
      </c>
      <c r="C143">
        <v>0.63020003000000002</v>
      </c>
      <c r="D143">
        <v>764.91998291000004</v>
      </c>
      <c r="E143">
        <v>1.57210004</v>
      </c>
      <c r="F143">
        <v>1287.20703125</v>
      </c>
      <c r="G143">
        <v>1.32579994</v>
      </c>
      <c r="H143">
        <v>9.9000003020963209E+37</v>
      </c>
      <c r="J143" s="2">
        <f>TREND(Calibration!$A$2:$A$4,Calibration!$B$2:$B$4,C143)</f>
        <v>403.25308619701838</v>
      </c>
      <c r="K143" s="2">
        <f>TREND(Calibration!$A$2:$A$4,Calibration!$C$2:$C$4,E143)</f>
        <v>616.28808102027506</v>
      </c>
      <c r="L143" s="2">
        <f>TREND(Calibration!$A$2:$A$4,Calibration!$D$2:$D$4,G143)</f>
        <v>505.51493126614787</v>
      </c>
    </row>
    <row r="144" spans="1:12" x14ac:dyDescent="0.25">
      <c r="A144">
        <v>711868</v>
      </c>
      <c r="B144">
        <v>14.40600014</v>
      </c>
      <c r="C144">
        <v>0.63620001000000004</v>
      </c>
      <c r="D144">
        <v>1001.8150024399999</v>
      </c>
      <c r="E144">
        <v>1.5822999499999999</v>
      </c>
      <c r="F144">
        <v>9.9000003020963209E+37</v>
      </c>
      <c r="G144">
        <v>1.3263000199999999</v>
      </c>
      <c r="H144">
        <v>9.9000003020963209E+37</v>
      </c>
      <c r="J144" s="2">
        <f>TREND(Calibration!$A$2:$A$4,Calibration!$B$2:$B$4,C144)</f>
        <v>406.93329889110737</v>
      </c>
      <c r="K144" s="2">
        <f>TREND(Calibration!$A$2:$A$4,Calibration!$C$2:$C$4,E144)</f>
        <v>620.41481698036284</v>
      </c>
      <c r="L144" s="2">
        <f>TREND(Calibration!$A$2:$A$4,Calibration!$D$2:$D$4,G144)</f>
        <v>505.72108372487196</v>
      </c>
    </row>
    <row r="145" spans="1:12" x14ac:dyDescent="0.25">
      <c r="A145">
        <v>716867</v>
      </c>
      <c r="B145">
        <v>14.43500042</v>
      </c>
      <c r="C145">
        <v>0.63510001000000005</v>
      </c>
      <c r="D145">
        <v>1127.6789550799999</v>
      </c>
      <c r="E145">
        <v>1.59850001</v>
      </c>
      <c r="F145">
        <v>1330.2989502</v>
      </c>
      <c r="G145">
        <v>1.3285000300000001</v>
      </c>
      <c r="H145">
        <v>9.9000003020963209E+37</v>
      </c>
      <c r="J145" s="2">
        <f>TREND(Calibration!$A$2:$A$4,Calibration!$B$2:$B$4,C145)</f>
        <v>406.258590981498</v>
      </c>
      <c r="K145" s="2">
        <f>TREND(Calibration!$A$2:$A$4,Calibration!$C$2:$C$4,E145)</f>
        <v>626.96912678874151</v>
      </c>
      <c r="L145" s="2">
        <f>TREND(Calibration!$A$2:$A$4,Calibration!$D$2:$D$4,G145)</f>
        <v>506.62801355753379</v>
      </c>
    </row>
    <row r="146" spans="1:12" x14ac:dyDescent="0.25">
      <c r="A146">
        <v>721867</v>
      </c>
      <c r="B146">
        <v>14.442999840000001</v>
      </c>
      <c r="C146">
        <v>0.64480000999999998</v>
      </c>
      <c r="D146">
        <v>687.39898682</v>
      </c>
      <c r="E146">
        <v>1.6876000200000001</v>
      </c>
      <c r="F146">
        <v>9.9000003020963209E+37</v>
      </c>
      <c r="G146">
        <v>1.3269000099999999</v>
      </c>
      <c r="H146">
        <v>9.9000003020963209E+37</v>
      </c>
      <c r="J146" s="2">
        <f>TREND(Calibration!$A$2:$A$4,Calibration!$B$2:$B$4,C146)</f>
        <v>412.20828800259852</v>
      </c>
      <c r="K146" s="2">
        <f>TREND(Calibration!$A$2:$A$4,Calibration!$C$2:$C$4,E146)</f>
        <v>663.01770126745566</v>
      </c>
      <c r="L146" s="2">
        <f>TREND(Calibration!$A$2:$A$4,Calibration!$D$2:$D$4,G146)</f>
        <v>505.96842297801118</v>
      </c>
    </row>
    <row r="147" spans="1:12" x14ac:dyDescent="0.25">
      <c r="A147">
        <v>726867</v>
      </c>
      <c r="B147">
        <v>14.47900009</v>
      </c>
      <c r="C147">
        <v>0.64319998</v>
      </c>
      <c r="D147">
        <v>620.00799560999997</v>
      </c>
      <c r="E147">
        <v>1.64170003</v>
      </c>
      <c r="F147">
        <v>9.9000003020963209E+37</v>
      </c>
      <c r="G147">
        <v>1.3285000300000001</v>
      </c>
      <c r="H147">
        <v>9.9000003020963209E+37</v>
      </c>
      <c r="J147" s="2">
        <f>TREND(Calibration!$A$2:$A$4,Calibration!$B$2:$B$4,C147)</f>
        <v>411.2268762784056</v>
      </c>
      <c r="K147" s="2">
        <f>TREND(Calibration!$A$2:$A$4,Calibration!$C$2:$C$4,E147)</f>
        <v>644.4472296357776</v>
      </c>
      <c r="L147" s="2">
        <f>TREND(Calibration!$A$2:$A$4,Calibration!$D$2:$D$4,G147)</f>
        <v>506.62801355753379</v>
      </c>
    </row>
    <row r="148" spans="1:12" x14ac:dyDescent="0.25">
      <c r="A148">
        <v>731868</v>
      </c>
      <c r="B148">
        <v>14.494999890000001</v>
      </c>
      <c r="C148">
        <v>0.64319998</v>
      </c>
      <c r="D148">
        <v>736.25299071999996</v>
      </c>
      <c r="E148">
        <v>1.6574000099999999</v>
      </c>
      <c r="F148">
        <v>9.9000003020963209E+37</v>
      </c>
      <c r="G148">
        <v>1.33070004</v>
      </c>
      <c r="H148">
        <v>9.9000003020963209E+37</v>
      </c>
      <c r="J148" s="2">
        <f>TREND(Calibration!$A$2:$A$4,Calibration!$B$2:$B$4,C148)</f>
        <v>411.2268762784056</v>
      </c>
      <c r="K148" s="2">
        <f>TREND(Calibration!$A$2:$A$4,Calibration!$C$2:$C$4,E148)</f>
        <v>650.79921431394223</v>
      </c>
      <c r="L148" s="2">
        <f>TREND(Calibration!$A$2:$A$4,Calibration!$D$2:$D$4,G148)</f>
        <v>507.53494339019562</v>
      </c>
    </row>
    <row r="149" spans="1:12" x14ac:dyDescent="0.25">
      <c r="A149">
        <v>736868</v>
      </c>
      <c r="B149">
        <v>14.61200047</v>
      </c>
      <c r="C149">
        <v>0.64370000000000005</v>
      </c>
      <c r="D149">
        <v>584.22601318</v>
      </c>
      <c r="E149">
        <v>1.6568000300000001</v>
      </c>
      <c r="F149">
        <v>9.9000003020963209E+37</v>
      </c>
      <c r="G149">
        <v>1.3311999999999999</v>
      </c>
      <c r="H149">
        <v>1293.6789550799999</v>
      </c>
      <c r="J149" s="2">
        <f>TREND(Calibration!$A$2:$A$4,Calibration!$B$2:$B$4,C149)</f>
        <v>411.53357395928094</v>
      </c>
      <c r="K149" s="2">
        <f>TREND(Calibration!$A$2:$A$4,Calibration!$C$2:$C$4,E149)</f>
        <v>650.5564710896067</v>
      </c>
      <c r="L149" s="2">
        <f>TREND(Calibration!$A$2:$A$4,Calibration!$D$2:$D$4,G149)</f>
        <v>507.74104638024448</v>
      </c>
    </row>
    <row r="150" spans="1:12" x14ac:dyDescent="0.25">
      <c r="A150">
        <v>741867</v>
      </c>
      <c r="B150">
        <v>14.699000359999999</v>
      </c>
      <c r="C150">
        <v>0.64529996999999995</v>
      </c>
      <c r="D150">
        <v>875.65600586000005</v>
      </c>
      <c r="E150">
        <v>1.6584999600000001</v>
      </c>
      <c r="F150">
        <v>9.9000003020963209E+37</v>
      </c>
      <c r="G150">
        <v>1.32959998</v>
      </c>
      <c r="H150">
        <v>9.9000003020963209E+37</v>
      </c>
      <c r="J150" s="2">
        <f>TREND(Calibration!$A$2:$A$4,Calibration!$B$2:$B$4,C150)</f>
        <v>412.51494888122426</v>
      </c>
      <c r="K150" s="2">
        <f>TREND(Calibration!$A$2:$A$4,Calibration!$C$2:$C$4,E150)</f>
        <v>651.24423816408398</v>
      </c>
      <c r="L150" s="2">
        <f>TREND(Calibration!$A$2:$A$4,Calibration!$D$2:$D$4,G150)</f>
        <v>507.08145580072198</v>
      </c>
    </row>
    <row r="151" spans="1:12" x14ac:dyDescent="0.25">
      <c r="A151">
        <v>746866</v>
      </c>
      <c r="B151">
        <v>14.79699993</v>
      </c>
      <c r="C151">
        <v>0.64050001000000001</v>
      </c>
      <c r="D151">
        <v>9.9000003020963209E+37</v>
      </c>
      <c r="E151">
        <v>1.6612000499999999</v>
      </c>
      <c r="F151">
        <v>9.9000003020963209E+37</v>
      </c>
      <c r="G151">
        <v>1.3263000199999999</v>
      </c>
      <c r="H151">
        <v>9.9000003020963209E+37</v>
      </c>
      <c r="J151" s="2">
        <f>TREND(Calibration!$A$2:$A$4,Calibration!$B$2:$B$4,C151)</f>
        <v>409.57079344685292</v>
      </c>
      <c r="K151" s="2">
        <f>TREND(Calibration!$A$2:$A$4,Calibration!$C$2:$C$4,E151)</f>
        <v>652.33665549898922</v>
      </c>
      <c r="L151" s="2">
        <f>TREND(Calibration!$A$2:$A$4,Calibration!$D$2:$D$4,G151)</f>
        <v>505.72108372487196</v>
      </c>
    </row>
    <row r="152" spans="1:12" x14ac:dyDescent="0.25">
      <c r="A152">
        <v>751865</v>
      </c>
      <c r="B152">
        <v>14.93999958</v>
      </c>
      <c r="C152">
        <v>0.63940001000000002</v>
      </c>
      <c r="D152">
        <v>688.77001953000001</v>
      </c>
      <c r="E152">
        <v>1.6454999400000001</v>
      </c>
      <c r="F152">
        <v>9.9000003020963209E+37</v>
      </c>
      <c r="G152">
        <v>1.32959998</v>
      </c>
      <c r="H152">
        <v>9.9000003020963209E+37</v>
      </c>
      <c r="J152" s="2">
        <f>TREND(Calibration!$A$2:$A$4,Calibration!$B$2:$B$4,C152)</f>
        <v>408.89608553724361</v>
      </c>
      <c r="K152" s="2">
        <f>TREND(Calibration!$A$2:$A$4,Calibration!$C$2:$C$4,E152)</f>
        <v>645.98461822470608</v>
      </c>
      <c r="L152" s="2">
        <f>TREND(Calibration!$A$2:$A$4,Calibration!$D$2:$D$4,G152)</f>
        <v>507.08145580072198</v>
      </c>
    </row>
    <row r="153" spans="1:12" x14ac:dyDescent="0.25">
      <c r="A153">
        <v>756866</v>
      </c>
      <c r="B153">
        <v>14.98499966</v>
      </c>
      <c r="C153">
        <v>0.63940001000000002</v>
      </c>
      <c r="D153">
        <v>789.58502196999996</v>
      </c>
      <c r="E153">
        <v>1.69029999</v>
      </c>
      <c r="F153">
        <v>9.9000003020963209E+37</v>
      </c>
      <c r="G153">
        <v>1.3269000099999999</v>
      </c>
      <c r="H153">
        <v>9.9000003020963209E+37</v>
      </c>
      <c r="J153" s="2">
        <f>TREND(Calibration!$A$2:$A$4,Calibration!$B$2:$B$4,C153)</f>
        <v>408.89608553724361</v>
      </c>
      <c r="K153" s="2">
        <f>TREND(Calibration!$A$2:$A$4,Calibration!$C$2:$C$4,E153)</f>
        <v>664.11007005209774</v>
      </c>
      <c r="L153" s="2">
        <f>TREND(Calibration!$A$2:$A$4,Calibration!$D$2:$D$4,G153)</f>
        <v>505.96842297801118</v>
      </c>
    </row>
    <row r="154" spans="1:12" x14ac:dyDescent="0.25">
      <c r="A154">
        <v>761865</v>
      </c>
      <c r="B154">
        <v>14.95300007</v>
      </c>
      <c r="C154">
        <v>0.64050001000000001</v>
      </c>
      <c r="D154">
        <v>846.15997314000003</v>
      </c>
      <c r="E154">
        <v>1.7071000300000001</v>
      </c>
      <c r="F154">
        <v>9.9000003020963209E+37</v>
      </c>
      <c r="G154">
        <v>1.3263000199999999</v>
      </c>
      <c r="H154">
        <v>9.9000003020963209E+37</v>
      </c>
      <c r="J154" s="2">
        <f>TREND(Calibration!$A$2:$A$4,Calibration!$B$2:$B$4,C154)</f>
        <v>409.57079344685292</v>
      </c>
      <c r="K154" s="2">
        <f>TREND(Calibration!$A$2:$A$4,Calibration!$C$2:$C$4,E154)</f>
        <v>670.90712308481204</v>
      </c>
      <c r="L154" s="2">
        <f>TREND(Calibration!$A$2:$A$4,Calibration!$D$2:$D$4,G154)</f>
        <v>505.72108372487196</v>
      </c>
    </row>
    <row r="155" spans="1:12" x14ac:dyDescent="0.25">
      <c r="A155">
        <v>766866</v>
      </c>
      <c r="B155">
        <v>14.88399982</v>
      </c>
      <c r="C155">
        <v>0.64209998000000001</v>
      </c>
      <c r="D155">
        <v>565.99102783000001</v>
      </c>
      <c r="E155">
        <v>1.70379996</v>
      </c>
      <c r="F155">
        <v>9.9000003020963209E+37</v>
      </c>
      <c r="G155">
        <v>1.32529998</v>
      </c>
      <c r="H155">
        <v>9.9000003020963209E+37</v>
      </c>
      <c r="J155" s="2">
        <f>TREND(Calibration!$A$2:$A$4,Calibration!$B$2:$B$4,C155)</f>
        <v>410.55216836879629</v>
      </c>
      <c r="K155" s="2">
        <f>TREND(Calibration!$A$2:$A$4,Calibration!$C$2:$C$4,E155)</f>
        <v>669.57196252557117</v>
      </c>
      <c r="L155" s="2">
        <f>TREND(Calibration!$A$2:$A$4,Calibration!$D$2:$D$4,G155)</f>
        <v>505.30882827609901</v>
      </c>
    </row>
    <row r="156" spans="1:12" x14ac:dyDescent="0.25">
      <c r="A156">
        <v>771867</v>
      </c>
      <c r="B156">
        <v>14.836000439999999</v>
      </c>
      <c r="C156">
        <v>0.63829999999999998</v>
      </c>
      <c r="D156">
        <v>1008.1610107400001</v>
      </c>
      <c r="E156">
        <v>1.66390002</v>
      </c>
      <c r="F156">
        <v>9.9000003020963209E+37</v>
      </c>
      <c r="G156">
        <v>1.32579994</v>
      </c>
      <c r="H156">
        <v>9.9000003020963209E+37</v>
      </c>
      <c r="J156" s="2">
        <f>TREND(Calibration!$A$2:$A$4,Calibration!$B$2:$B$4,C156)</f>
        <v>408.22137149392597</v>
      </c>
      <c r="K156" s="2">
        <f>TREND(Calibration!$A$2:$A$4,Calibration!$C$2:$C$4,E156)</f>
        <v>653.42902428363129</v>
      </c>
      <c r="L156" s="2">
        <f>TREND(Calibration!$A$2:$A$4,Calibration!$D$2:$D$4,G156)</f>
        <v>505.51493126614787</v>
      </c>
    </row>
    <row r="157" spans="1:12" x14ac:dyDescent="0.25">
      <c r="A157">
        <v>776867</v>
      </c>
      <c r="B157">
        <v>14.75800037</v>
      </c>
      <c r="C157">
        <v>0.63719999999999999</v>
      </c>
      <c r="D157">
        <v>1147.3079834</v>
      </c>
      <c r="E157">
        <v>1.6525000299999999</v>
      </c>
      <c r="F157">
        <v>1094.1440429700001</v>
      </c>
      <c r="G157">
        <v>1.3273999700000001</v>
      </c>
      <c r="H157">
        <v>9.9000003020963209E+37</v>
      </c>
      <c r="J157" s="2">
        <f>TREND(Calibration!$A$2:$A$4,Calibration!$B$2:$B$4,C157)</f>
        <v>407.5466635843166</v>
      </c>
      <c r="K157" s="2">
        <f>TREND(Calibration!$A$2:$A$4,Calibration!$C$2:$C$4,E157)</f>
        <v>648.81675332460895</v>
      </c>
      <c r="L157" s="2">
        <f>TREND(Calibration!$A$2:$A$4,Calibration!$D$2:$D$4,G157)</f>
        <v>506.17452596806015</v>
      </c>
    </row>
    <row r="158" spans="1:12" x14ac:dyDescent="0.25">
      <c r="A158">
        <v>781867</v>
      </c>
      <c r="B158">
        <v>14.75800037</v>
      </c>
      <c r="C158">
        <v>0.63779998000000004</v>
      </c>
      <c r="D158">
        <v>704.51202393000005</v>
      </c>
      <c r="E158">
        <v>1.6741000399999999</v>
      </c>
      <c r="F158">
        <v>9.9000003020963209E+37</v>
      </c>
      <c r="G158">
        <v>1.32959998</v>
      </c>
      <c r="H158">
        <v>9.9000003020963209E+37</v>
      </c>
      <c r="J158" s="2">
        <f>TREND(Calibration!$A$2:$A$4,Calibration!$B$2:$B$4,C158)</f>
        <v>407.91467381305068</v>
      </c>
      <c r="K158" s="2">
        <f>TREND(Calibration!$A$2:$A$4,Calibration!$C$2:$C$4,E158)</f>
        <v>657.55580474812689</v>
      </c>
      <c r="L158" s="2">
        <f>TREND(Calibration!$A$2:$A$4,Calibration!$D$2:$D$4,G158)</f>
        <v>507.08145580072198</v>
      </c>
    </row>
    <row r="159" spans="1:12" x14ac:dyDescent="0.25">
      <c r="A159">
        <v>786868</v>
      </c>
      <c r="B159">
        <v>14.760999679999999</v>
      </c>
      <c r="C159">
        <v>0.63349997999999996</v>
      </c>
      <c r="D159">
        <v>9.9000003020963209E+37</v>
      </c>
      <c r="E159">
        <v>1.6914000499999999</v>
      </c>
      <c r="F159">
        <v>563.08599853999999</v>
      </c>
      <c r="G159">
        <v>1.32959998</v>
      </c>
      <c r="H159">
        <v>9.9000003020963209E+37</v>
      </c>
      <c r="J159" s="2">
        <f>TREND(Calibration!$A$2:$A$4,Calibration!$B$2:$B$4,C159)</f>
        <v>405.27717925730502</v>
      </c>
      <c r="K159" s="2">
        <f>TREND(Calibration!$A$2:$A$4,Calibration!$C$2:$C$4,E159)</f>
        <v>664.5551384066473</v>
      </c>
      <c r="L159" s="2">
        <f>TREND(Calibration!$A$2:$A$4,Calibration!$D$2:$D$4,G159)</f>
        <v>507.08145580072198</v>
      </c>
    </row>
    <row r="160" spans="1:12" x14ac:dyDescent="0.25">
      <c r="A160">
        <v>791867</v>
      </c>
      <c r="B160">
        <v>14.7840004</v>
      </c>
      <c r="C160">
        <v>0.63620001000000004</v>
      </c>
      <c r="D160">
        <v>1058.54504395</v>
      </c>
      <c r="E160">
        <v>1.69790006</v>
      </c>
      <c r="F160">
        <v>1037.2800293</v>
      </c>
      <c r="G160">
        <v>1.3273999700000001</v>
      </c>
      <c r="H160">
        <v>1220.87402344</v>
      </c>
      <c r="J160" s="2">
        <f>TREND(Calibration!$A$2:$A$4,Calibration!$B$2:$B$4,C160)</f>
        <v>406.93329889110737</v>
      </c>
      <c r="K160" s="2">
        <f>TREND(Calibration!$A$2:$A$4,Calibration!$C$2:$C$4,E160)</f>
        <v>667.18494837633625</v>
      </c>
      <c r="L160" s="2">
        <f>TREND(Calibration!$A$2:$A$4,Calibration!$D$2:$D$4,G160)</f>
        <v>506.17452596806015</v>
      </c>
    </row>
    <row r="161" spans="1:12" x14ac:dyDescent="0.25">
      <c r="A161">
        <v>796867</v>
      </c>
      <c r="B161">
        <v>14.79699993</v>
      </c>
      <c r="C161">
        <v>0.62970000999999998</v>
      </c>
      <c r="D161">
        <v>9.9000003020963209E+37</v>
      </c>
      <c r="E161">
        <v>1.76970005</v>
      </c>
      <c r="F161">
        <v>560.89398193</v>
      </c>
      <c r="G161">
        <v>1.329</v>
      </c>
      <c r="H161">
        <v>9.9000003020963209E+37</v>
      </c>
      <c r="J161" s="2">
        <f>TREND(Calibration!$A$2:$A$4,Calibration!$B$2:$B$4,C161)</f>
        <v>402.94638851614303</v>
      </c>
      <c r="K161" s="2">
        <f>TREND(Calibration!$A$2:$A$4,Calibration!$C$2:$C$4,E161)</f>
        <v>696.23418515067476</v>
      </c>
      <c r="L161" s="2">
        <f>TREND(Calibration!$A$2:$A$4,Calibration!$D$2:$D$4,G161)</f>
        <v>506.83412066997232</v>
      </c>
    </row>
    <row r="162" spans="1:12" x14ac:dyDescent="0.25">
      <c r="A162">
        <v>801867</v>
      </c>
      <c r="B162">
        <v>14.807000159999999</v>
      </c>
      <c r="C162">
        <v>0.62429999999999997</v>
      </c>
      <c r="D162">
        <v>405.00299072000001</v>
      </c>
      <c r="E162">
        <v>1.73730004</v>
      </c>
      <c r="F162">
        <v>947.07598876999998</v>
      </c>
      <c r="G162">
        <v>1.3247</v>
      </c>
      <c r="H162">
        <v>9.9000003020963209E+37</v>
      </c>
      <c r="J162" s="2">
        <f>TREND(Calibration!$A$2:$A$4,Calibration!$B$2:$B$4,C162)</f>
        <v>399.63417991707979</v>
      </c>
      <c r="K162" s="2">
        <f>TREND(Calibration!$A$2:$A$4,Calibration!$C$2:$C$4,E162)</f>
        <v>683.12561003832536</v>
      </c>
      <c r="L162" s="2">
        <f>TREND(Calibration!$A$2:$A$4,Calibration!$D$2:$D$4,G162)</f>
        <v>505.06149314534935</v>
      </c>
    </row>
    <row r="163" spans="1:12" x14ac:dyDescent="0.25">
      <c r="A163">
        <v>806868</v>
      </c>
      <c r="B163">
        <v>14.7159996</v>
      </c>
      <c r="C163">
        <v>0.61940002000000005</v>
      </c>
      <c r="D163">
        <v>9.9000003020963209E+37</v>
      </c>
      <c r="E163">
        <v>1.6741000399999999</v>
      </c>
      <c r="F163">
        <v>366.60000609999997</v>
      </c>
      <c r="G163">
        <v>1.3242000300000001</v>
      </c>
      <c r="H163">
        <v>9.9000003020963209E+37</v>
      </c>
      <c r="J163" s="2">
        <f>TREND(Calibration!$A$2:$A$4,Calibration!$B$2:$B$4,C163)</f>
        <v>396.62867513260022</v>
      </c>
      <c r="K163" s="2">
        <f>TREND(Calibration!$A$2:$A$4,Calibration!$C$2:$C$4,E163)</f>
        <v>657.55580474812689</v>
      </c>
      <c r="L163" s="2">
        <f>TREND(Calibration!$A$2:$A$4,Calibration!$D$2:$D$4,G163)</f>
        <v>504.85538603291081</v>
      </c>
    </row>
    <row r="164" spans="1:12" x14ac:dyDescent="0.25">
      <c r="A164">
        <v>811868</v>
      </c>
      <c r="B164">
        <v>14.59899998</v>
      </c>
      <c r="C164">
        <v>0.62269998000000004</v>
      </c>
      <c r="D164">
        <v>9.9000003020963209E+37</v>
      </c>
      <c r="E164">
        <v>1.66820002</v>
      </c>
      <c r="F164">
        <v>360.00601196000002</v>
      </c>
      <c r="G164">
        <v>1.3301000599999999</v>
      </c>
      <c r="H164">
        <v>9.9000003020963209E+37</v>
      </c>
      <c r="J164" s="2">
        <f>TREND(Calibration!$A$2:$A$4,Calibration!$B$2:$B$4,C164)</f>
        <v>398.65277432659514</v>
      </c>
      <c r="K164" s="2">
        <f>TREND(Calibration!$A$2:$A$4,Calibration!$C$2:$C$4,E164)</f>
        <v>655.16874204862893</v>
      </c>
      <c r="L164" s="2">
        <f>TREND(Calibration!$A$2:$A$4,Calibration!$D$2:$D$4,G164)</f>
        <v>507.28760825944596</v>
      </c>
    </row>
    <row r="165" spans="1:12" x14ac:dyDescent="0.25">
      <c r="A165">
        <v>816867</v>
      </c>
      <c r="B165">
        <v>14.42700005</v>
      </c>
      <c r="C165">
        <v>0.62269998000000004</v>
      </c>
      <c r="D165">
        <v>1275.4119873</v>
      </c>
      <c r="E165">
        <v>1.6898000200000001</v>
      </c>
      <c r="F165">
        <v>777.17102050999995</v>
      </c>
      <c r="G165">
        <v>1.3334000100000001</v>
      </c>
      <c r="H165">
        <v>1309.3029785199999</v>
      </c>
      <c r="J165" s="2">
        <f>TREND(Calibration!$A$2:$A$4,Calibration!$B$2:$B$4,C165)</f>
        <v>398.65277432659514</v>
      </c>
      <c r="K165" s="2">
        <f>TREND(Calibration!$A$2:$A$4,Calibration!$C$2:$C$4,E165)</f>
        <v>663.90778942629174</v>
      </c>
      <c r="L165" s="2">
        <f>TREND(Calibration!$A$2:$A$4,Calibration!$D$2:$D$4,G165)</f>
        <v>508.64797621290643</v>
      </c>
    </row>
    <row r="166" spans="1:12" x14ac:dyDescent="0.25">
      <c r="A166">
        <v>821867</v>
      </c>
      <c r="B166">
        <v>14.248999599999999</v>
      </c>
      <c r="C166">
        <v>0.61830001999999995</v>
      </c>
      <c r="D166">
        <v>9.9000003020963209E+37</v>
      </c>
      <c r="E166">
        <v>1.6708999899999999</v>
      </c>
      <c r="F166">
        <v>418.20098876999998</v>
      </c>
      <c r="G166">
        <v>1.3316999700000001</v>
      </c>
      <c r="H166">
        <v>9.9000003020963209E+37</v>
      </c>
      <c r="J166" s="2">
        <f>TREND(Calibration!$A$2:$A$4,Calibration!$B$2:$B$4,C166)</f>
        <v>395.9539672229908</v>
      </c>
      <c r="K166" s="2">
        <f>TREND(Calibration!$A$2:$A$4,Calibration!$C$2:$C$4,E166)</f>
        <v>656.26111083327089</v>
      </c>
      <c r="L166" s="2">
        <f>TREND(Calibration!$A$2:$A$4,Calibration!$D$2:$D$4,G166)</f>
        <v>507.94715349268313</v>
      </c>
    </row>
    <row r="167" spans="1:12" x14ac:dyDescent="0.25">
      <c r="A167">
        <v>826868</v>
      </c>
      <c r="B167">
        <v>14.166999819999999</v>
      </c>
      <c r="C167">
        <v>0.62370002000000002</v>
      </c>
      <c r="D167">
        <v>9.9000003020963209E+37</v>
      </c>
      <c r="E167">
        <v>1.63039994</v>
      </c>
      <c r="F167">
        <v>300.04901123000002</v>
      </c>
      <c r="G167">
        <v>1.33070004</v>
      </c>
      <c r="H167">
        <v>9.9000003020963209E+37</v>
      </c>
      <c r="J167" s="2">
        <f>TREND(Calibration!$A$2:$A$4,Calibration!$B$2:$B$4,C167)</f>
        <v>399.26616968834577</v>
      </c>
      <c r="K167" s="2">
        <f>TREND(Calibration!$A$2:$A$4,Calibration!$C$2:$C$4,E167)</f>
        <v>639.87537677087698</v>
      </c>
      <c r="L167" s="2">
        <f>TREND(Calibration!$A$2:$A$4,Calibration!$D$2:$D$4,G167)</f>
        <v>507.53494339019562</v>
      </c>
    </row>
    <row r="168" spans="1:12" x14ac:dyDescent="0.25">
      <c r="A168">
        <v>831867</v>
      </c>
      <c r="B168">
        <v>14.09300041</v>
      </c>
      <c r="C168">
        <v>0.62480002999999995</v>
      </c>
      <c r="D168">
        <v>9.9000003020963209E+37</v>
      </c>
      <c r="E168">
        <v>1.62549996</v>
      </c>
      <c r="F168">
        <v>483.48498534999999</v>
      </c>
      <c r="G168">
        <v>1.3311999999999999</v>
      </c>
      <c r="H168">
        <v>9.9000003020963209E+37</v>
      </c>
      <c r="J168" s="2">
        <f>TREND(Calibration!$A$2:$A$4,Calibration!$B$2:$B$4,C168)</f>
        <v>399.94088373166335</v>
      </c>
      <c r="K168" s="2">
        <f>TREND(Calibration!$A$2:$A$4,Calibration!$C$2:$C$4,E168)</f>
        <v>637.89291578154359</v>
      </c>
      <c r="L168" s="2">
        <f>TREND(Calibration!$A$2:$A$4,Calibration!$D$2:$D$4,G168)</f>
        <v>507.74104638024448</v>
      </c>
    </row>
    <row r="169" spans="1:12" x14ac:dyDescent="0.25">
      <c r="A169">
        <v>836868</v>
      </c>
      <c r="B169">
        <v>14.057000159999999</v>
      </c>
      <c r="C169">
        <v>0.62540001000000001</v>
      </c>
      <c r="D169">
        <v>9.9000003020963209E+37</v>
      </c>
      <c r="E169">
        <v>1.62549996</v>
      </c>
      <c r="F169">
        <v>231.1000061</v>
      </c>
      <c r="G169">
        <v>1.3301000599999999</v>
      </c>
      <c r="H169">
        <v>9.9000003020963209E+37</v>
      </c>
      <c r="J169" s="2">
        <f>TREND(Calibration!$A$2:$A$4,Calibration!$B$2:$B$4,C169)</f>
        <v>400.30889396039743</v>
      </c>
      <c r="K169" s="2">
        <f>TREND(Calibration!$A$2:$A$4,Calibration!$C$2:$C$4,E169)</f>
        <v>637.89291578154359</v>
      </c>
      <c r="L169" s="2">
        <f>TREND(Calibration!$A$2:$A$4,Calibration!$D$2:$D$4,G169)</f>
        <v>507.28760825944596</v>
      </c>
    </row>
    <row r="170" spans="1:12" x14ac:dyDescent="0.25">
      <c r="A170">
        <v>841867</v>
      </c>
      <c r="B170">
        <v>14.114999770000001</v>
      </c>
      <c r="C170">
        <v>0.62749999999999995</v>
      </c>
      <c r="D170">
        <v>9.9000003020963209E+37</v>
      </c>
      <c r="E170">
        <v>1.58449996</v>
      </c>
      <c r="F170">
        <v>409.50799561000002</v>
      </c>
      <c r="G170">
        <v>1.3301000599999999</v>
      </c>
      <c r="H170">
        <v>9.9000003020963209E+37</v>
      </c>
      <c r="J170" s="2">
        <f>TREND(Calibration!$A$2:$A$4,Calibration!$B$2:$B$4,C170)</f>
        <v>401.59696656321603</v>
      </c>
      <c r="K170" s="2">
        <f>TREND(Calibration!$A$2:$A$4,Calibration!$C$2:$C$4,E170)</f>
        <v>621.30490918505416</v>
      </c>
      <c r="L170" s="2">
        <f>TREND(Calibration!$A$2:$A$4,Calibration!$D$2:$D$4,G170)</f>
        <v>507.28760825944596</v>
      </c>
    </row>
    <row r="171" spans="1:12" x14ac:dyDescent="0.25">
      <c r="A171">
        <v>846868</v>
      </c>
      <c r="B171">
        <v>14.131999970000001</v>
      </c>
      <c r="C171">
        <v>0.63510001000000005</v>
      </c>
      <c r="D171">
        <v>847.34997558999999</v>
      </c>
      <c r="E171">
        <v>1.56400001</v>
      </c>
      <c r="F171">
        <v>695.50799560999997</v>
      </c>
      <c r="G171">
        <v>1.32959998</v>
      </c>
      <c r="H171">
        <v>9.9000003020963209E+37</v>
      </c>
      <c r="J171" s="2">
        <f>TREND(Calibration!$A$2:$A$4,Calibration!$B$2:$B$4,C171)</f>
        <v>406.258590981498</v>
      </c>
      <c r="K171" s="2">
        <f>TREND(Calibration!$A$2:$A$4,Calibration!$C$2:$C$4,E171)</f>
        <v>613.01092611608578</v>
      </c>
      <c r="L171" s="2">
        <f>TREND(Calibration!$A$2:$A$4,Calibration!$D$2:$D$4,G171)</f>
        <v>507.08145580072198</v>
      </c>
    </row>
    <row r="172" spans="1:12" x14ac:dyDescent="0.25">
      <c r="A172">
        <v>851869</v>
      </c>
      <c r="B172">
        <v>14.15400028</v>
      </c>
      <c r="C172">
        <v>0.63180000000000003</v>
      </c>
      <c r="D172">
        <v>9.9000003020963209E+37</v>
      </c>
      <c r="E172">
        <v>1.62820005</v>
      </c>
      <c r="F172">
        <v>952.30297852000001</v>
      </c>
      <c r="G172">
        <v>1.3322999499999999</v>
      </c>
      <c r="H172">
        <v>9.9000003020963209E+37</v>
      </c>
      <c r="J172" s="2">
        <f>TREND(Calibration!$A$2:$A$4,Calibration!$B$2:$B$4,C172)</f>
        <v>404.23446111896169</v>
      </c>
      <c r="K172" s="2">
        <f>TREND(Calibration!$A$2:$A$4,Calibration!$C$2:$C$4,E172)</f>
        <v>638.98533311644894</v>
      </c>
      <c r="L172" s="2">
        <f>TREND(Calibration!$A$2:$A$4,Calibration!$D$2:$D$4,G172)</f>
        <v>508.19448862343268</v>
      </c>
    </row>
    <row r="173" spans="1:12" x14ac:dyDescent="0.25">
      <c r="A173">
        <v>856868</v>
      </c>
      <c r="B173">
        <v>14.10900021</v>
      </c>
      <c r="C173">
        <v>0.62749999999999995</v>
      </c>
      <c r="D173">
        <v>727.97497558999999</v>
      </c>
      <c r="E173">
        <v>1.5726000099999999</v>
      </c>
      <c r="F173">
        <v>9.9000003020963209E+37</v>
      </c>
      <c r="G173">
        <v>1.32959998</v>
      </c>
      <c r="H173">
        <v>9.9000003020963209E+37</v>
      </c>
      <c r="J173" s="2">
        <f>TREND(Calibration!$A$2:$A$4,Calibration!$B$2:$B$4,C173)</f>
        <v>401.59696656321603</v>
      </c>
      <c r="K173" s="2">
        <f>TREND(Calibration!$A$2:$A$4,Calibration!$C$2:$C$4,E173)</f>
        <v>616.49036164608106</v>
      </c>
      <c r="L173" s="2">
        <f>TREND(Calibration!$A$2:$A$4,Calibration!$D$2:$D$4,G173)</f>
        <v>507.08145580072198</v>
      </c>
    </row>
    <row r="174" spans="1:12" x14ac:dyDescent="0.25">
      <c r="A174">
        <v>861867</v>
      </c>
      <c r="B174">
        <v>14.06700039</v>
      </c>
      <c r="C174">
        <v>0.62370002000000002</v>
      </c>
      <c r="D174">
        <v>742.86102295000001</v>
      </c>
      <c r="E174">
        <v>1.56229997</v>
      </c>
      <c r="F174">
        <v>9.9000003020963209E+37</v>
      </c>
      <c r="G174">
        <v>1.32959998</v>
      </c>
      <c r="H174">
        <v>9.9000003020963209E+37</v>
      </c>
      <c r="J174" s="2">
        <f>TREND(Calibration!$A$2:$A$4,Calibration!$B$2:$B$4,C174)</f>
        <v>399.26616968834577</v>
      </c>
      <c r="K174" s="2">
        <f>TREND(Calibration!$A$2:$A$4,Calibration!$C$2:$C$4,E174)</f>
        <v>612.32311453720047</v>
      </c>
      <c r="L174" s="2">
        <f>TREND(Calibration!$A$2:$A$4,Calibration!$D$2:$D$4,G174)</f>
        <v>507.08145580072198</v>
      </c>
    </row>
    <row r="175" spans="1:12" x14ac:dyDescent="0.25">
      <c r="A175">
        <v>866868</v>
      </c>
      <c r="B175">
        <v>14.01399994</v>
      </c>
      <c r="C175">
        <v>0.62269998000000004</v>
      </c>
      <c r="D175">
        <v>516.99700928000004</v>
      </c>
      <c r="E175">
        <v>1.60549998</v>
      </c>
      <c r="F175">
        <v>9.9000003020963209E+37</v>
      </c>
      <c r="G175">
        <v>1.3322999499999999</v>
      </c>
      <c r="H175">
        <v>9.9000003020963209E+37</v>
      </c>
      <c r="J175" s="2">
        <f>TREND(Calibration!$A$2:$A$4,Calibration!$B$2:$B$4,C175)</f>
        <v>398.65277432659514</v>
      </c>
      <c r="K175" s="2">
        <f>TREND(Calibration!$A$2:$A$4,Calibration!$C$2:$C$4,E175)</f>
        <v>629.80121333838133</v>
      </c>
      <c r="L175" s="2">
        <f>TREND(Calibration!$A$2:$A$4,Calibration!$D$2:$D$4,G175)</f>
        <v>508.19448862343268</v>
      </c>
    </row>
    <row r="176" spans="1:12" x14ac:dyDescent="0.25">
      <c r="A176">
        <v>871867</v>
      </c>
      <c r="B176">
        <v>13.946000099999999</v>
      </c>
      <c r="C176">
        <v>0.62050002999999998</v>
      </c>
      <c r="D176">
        <v>779.84002685999997</v>
      </c>
      <c r="E176">
        <v>1.55589998</v>
      </c>
      <c r="F176">
        <v>9.9000003020963209E+37</v>
      </c>
      <c r="G176">
        <v>1.3334000100000001</v>
      </c>
      <c r="H176">
        <v>337.97299193999999</v>
      </c>
      <c r="J176" s="2">
        <f>TREND(Calibration!$A$2:$A$4,Calibration!$B$2:$B$4,C176)</f>
        <v>397.30338917591774</v>
      </c>
      <c r="K176" s="2">
        <f>TREND(Calibration!$A$2:$A$4,Calibration!$C$2:$C$4,E176)</f>
        <v>609.7337712118964</v>
      </c>
      <c r="L176" s="2">
        <f>TREND(Calibration!$A$2:$A$4,Calibration!$D$2:$D$4,G176)</f>
        <v>508.64797621290643</v>
      </c>
    </row>
    <row r="177" spans="1:12" x14ac:dyDescent="0.25">
      <c r="A177">
        <v>876868</v>
      </c>
      <c r="B177">
        <v>13.87800026</v>
      </c>
      <c r="C177">
        <v>0.62370002000000002</v>
      </c>
      <c r="D177">
        <v>563.23498534999999</v>
      </c>
      <c r="E177">
        <v>1.56229997</v>
      </c>
      <c r="F177">
        <v>9.9000003020963209E+37</v>
      </c>
      <c r="G177">
        <v>1.33389997</v>
      </c>
      <c r="H177">
        <v>9.9000003020963209E+37</v>
      </c>
      <c r="J177" s="2">
        <f>TREND(Calibration!$A$2:$A$4,Calibration!$B$2:$B$4,C177)</f>
        <v>399.26616968834577</v>
      </c>
      <c r="K177" s="2">
        <f>TREND(Calibration!$A$2:$A$4,Calibration!$C$2:$C$4,E177)</f>
        <v>612.32311453720047</v>
      </c>
      <c r="L177" s="2">
        <f>TREND(Calibration!$A$2:$A$4,Calibration!$D$2:$D$4,G177)</f>
        <v>508.85407920295529</v>
      </c>
    </row>
    <row r="178" spans="1:12" x14ac:dyDescent="0.25">
      <c r="A178">
        <v>881867</v>
      </c>
      <c r="B178">
        <v>13.83199978</v>
      </c>
      <c r="C178">
        <v>0.62099998999999995</v>
      </c>
      <c r="D178">
        <v>701.78399658000001</v>
      </c>
      <c r="E178">
        <v>1.6001000400000001</v>
      </c>
      <c r="F178">
        <v>9.9000003020963209E+37</v>
      </c>
      <c r="G178">
        <v>1.3334000100000001</v>
      </c>
      <c r="H178">
        <v>9.9000003020963209E+37</v>
      </c>
      <c r="J178" s="2">
        <f>TREND(Calibration!$A$2:$A$4,Calibration!$B$2:$B$4,C178)</f>
        <v>397.61005005454348</v>
      </c>
      <c r="K178" s="2">
        <f>TREND(Calibration!$A$2:$A$4,Calibration!$C$2:$C$4,E178)</f>
        <v>627.61647576909718</v>
      </c>
      <c r="L178" s="2">
        <f>TREND(Calibration!$A$2:$A$4,Calibration!$D$2:$D$4,G178)</f>
        <v>508.64797621290643</v>
      </c>
    </row>
    <row r="179" spans="1:12" x14ac:dyDescent="0.25">
      <c r="A179">
        <v>886881</v>
      </c>
      <c r="B179">
        <v>13.897000309999999</v>
      </c>
      <c r="C179">
        <v>0.62</v>
      </c>
      <c r="D179">
        <v>697.53399658000001</v>
      </c>
      <c r="E179">
        <v>1.61150002</v>
      </c>
      <c r="F179">
        <v>9.9000003020963209E+37</v>
      </c>
      <c r="G179">
        <v>1.3350000399999999</v>
      </c>
      <c r="H179">
        <v>9.9000003020963209E+37</v>
      </c>
      <c r="J179" s="2">
        <f>TREND(Calibration!$A$2:$A$4,Calibration!$B$2:$B$4,C179)</f>
        <v>396.99668536133419</v>
      </c>
      <c r="K179" s="2">
        <f>TREND(Calibration!$A$2:$A$4,Calibration!$C$2:$C$4,E179)</f>
        <v>632.22874268226417</v>
      </c>
      <c r="L179" s="2">
        <f>TREND(Calibration!$A$2:$A$4,Calibration!$D$2:$D$4,G179)</f>
        <v>509.30757091481848</v>
      </c>
    </row>
    <row r="180" spans="1:12" x14ac:dyDescent="0.25">
      <c r="A180">
        <v>891868</v>
      </c>
      <c r="B180">
        <v>13.977000240000001</v>
      </c>
      <c r="C180">
        <v>0.62540001000000001</v>
      </c>
      <c r="D180">
        <v>477.74301147</v>
      </c>
      <c r="E180">
        <v>1.59529996</v>
      </c>
      <c r="F180">
        <v>9.9000003020963209E+37</v>
      </c>
      <c r="G180">
        <v>1.3350000399999999</v>
      </c>
      <c r="H180">
        <v>9.9000003020963209E+37</v>
      </c>
      <c r="J180" s="2">
        <f>TREND(Calibration!$A$2:$A$4,Calibration!$B$2:$B$4,C180)</f>
        <v>400.30889396039743</v>
      </c>
      <c r="K180" s="2">
        <f>TREND(Calibration!$A$2:$A$4,Calibration!$C$2:$C$4,E180)</f>
        <v>625.67443287388551</v>
      </c>
      <c r="L180" s="2">
        <f>TREND(Calibration!$A$2:$A$4,Calibration!$D$2:$D$4,G180)</f>
        <v>509.30757091481848</v>
      </c>
    </row>
    <row r="181" spans="1:12" x14ac:dyDescent="0.25">
      <c r="A181">
        <v>896868</v>
      </c>
      <c r="B181">
        <v>14.10400009</v>
      </c>
      <c r="C181">
        <v>0.62319999999999998</v>
      </c>
      <c r="D181">
        <v>111.95800018</v>
      </c>
      <c r="E181">
        <v>1.5865999500000001</v>
      </c>
      <c r="F181">
        <v>9.9000003020963209E+37</v>
      </c>
      <c r="G181">
        <v>1.3354999999999999</v>
      </c>
      <c r="H181">
        <v>1064.01403809</v>
      </c>
      <c r="J181" s="2">
        <f>TREND(Calibration!$A$2:$A$4,Calibration!$B$2:$B$4,C181)</f>
        <v>398.95947200747042</v>
      </c>
      <c r="K181" s="2">
        <f>TREND(Calibration!$A$2:$A$4,Calibration!$C$2:$C$4,E181)</f>
        <v>622.15453474536059</v>
      </c>
      <c r="L181" s="2">
        <f>TREND(Calibration!$A$2:$A$4,Calibration!$D$2:$D$4,G181)</f>
        <v>509.51367390486746</v>
      </c>
    </row>
    <row r="182" spans="1:12" x14ac:dyDescent="0.25">
      <c r="A182">
        <v>901881</v>
      </c>
      <c r="B182">
        <v>14.14599991</v>
      </c>
      <c r="C182">
        <v>0.61729997000000003</v>
      </c>
      <c r="D182">
        <v>9.9000003020963209E+37</v>
      </c>
      <c r="E182">
        <v>1.6390000600000001</v>
      </c>
      <c r="F182">
        <v>1145.09997559</v>
      </c>
      <c r="G182">
        <v>1.33710003</v>
      </c>
      <c r="H182">
        <v>9.9000003020963209E+37</v>
      </c>
      <c r="J182" s="2">
        <f>TREND(Calibration!$A$2:$A$4,Calibration!$B$2:$B$4,C182)</f>
        <v>395.3405657275319</v>
      </c>
      <c r="K182" s="2">
        <f>TREND(Calibration!$A$2:$A$4,Calibration!$C$2:$C$4,E182)</f>
        <v>643.35486085113553</v>
      </c>
      <c r="L182" s="2">
        <f>TREND(Calibration!$A$2:$A$4,Calibration!$D$2:$D$4,G182)</f>
        <v>510.17326860677974</v>
      </c>
    </row>
    <row r="183" spans="1:12" x14ac:dyDescent="0.25">
      <c r="A183">
        <v>906869</v>
      </c>
      <c r="B183">
        <v>14.16899967</v>
      </c>
      <c r="C183">
        <v>0.61559998999999999</v>
      </c>
      <c r="D183">
        <v>217.69500732</v>
      </c>
      <c r="E183">
        <v>1.5887999500000001</v>
      </c>
      <c r="F183">
        <v>1150.93005371</v>
      </c>
      <c r="G183">
        <v>1.33609998</v>
      </c>
      <c r="H183">
        <v>9.9000003020963209E+37</v>
      </c>
      <c r="J183" s="2">
        <f>TREND(Calibration!$A$2:$A$4,Calibration!$B$2:$B$4,C183)</f>
        <v>394.29784758918851</v>
      </c>
      <c r="K183" s="2">
        <f>TREND(Calibration!$A$2:$A$4,Calibration!$C$2:$C$4,E183)</f>
        <v>623.04462290419656</v>
      </c>
      <c r="L183" s="2">
        <f>TREND(Calibration!$A$2:$A$4,Calibration!$D$2:$D$4,G183)</f>
        <v>509.76100903561712</v>
      </c>
    </row>
    <row r="184" spans="1:12" x14ac:dyDescent="0.25">
      <c r="A184">
        <v>911868</v>
      </c>
      <c r="B184">
        <v>14.18500042</v>
      </c>
      <c r="C184">
        <v>0.61240000000000006</v>
      </c>
      <c r="D184">
        <v>624.04199218999997</v>
      </c>
      <c r="E184">
        <v>1.63629997</v>
      </c>
      <c r="F184">
        <v>1080.5069580100001</v>
      </c>
      <c r="G184">
        <v>1.33609998</v>
      </c>
      <c r="H184">
        <v>9.9000003020963209E+37</v>
      </c>
      <c r="J184" s="2">
        <f>TREND(Calibration!$A$2:$A$4,Calibration!$B$2:$B$4,C184)</f>
        <v>392.33506707676054</v>
      </c>
      <c r="K184" s="2">
        <f>TREND(Calibration!$A$2:$A$4,Calibration!$C$2:$C$4,E184)</f>
        <v>642.26244351623029</v>
      </c>
      <c r="L184" s="2">
        <f>TREND(Calibration!$A$2:$A$4,Calibration!$D$2:$D$4,G184)</f>
        <v>509.76100903561712</v>
      </c>
    </row>
    <row r="185" spans="1:12" x14ac:dyDescent="0.25">
      <c r="A185">
        <v>916867</v>
      </c>
      <c r="B185">
        <v>14.23600006</v>
      </c>
      <c r="C185">
        <v>0.62099998999999995</v>
      </c>
      <c r="D185">
        <v>340.81799316000001</v>
      </c>
      <c r="E185">
        <v>1.6007000199999999</v>
      </c>
      <c r="F185">
        <v>1190.4780273399999</v>
      </c>
      <c r="G185">
        <v>1.33609998</v>
      </c>
      <c r="H185">
        <v>9.9000003020963209E+37</v>
      </c>
      <c r="J185" s="2">
        <f>TREND(Calibration!$A$2:$A$4,Calibration!$B$2:$B$4,C185)</f>
        <v>397.61005005454348</v>
      </c>
      <c r="K185" s="2">
        <f>TREND(Calibration!$A$2:$A$4,Calibration!$C$2:$C$4,E185)</f>
        <v>627.85921899343282</v>
      </c>
      <c r="L185" s="2">
        <f>TREND(Calibration!$A$2:$A$4,Calibration!$D$2:$D$4,G185)</f>
        <v>509.76100903561712</v>
      </c>
    </row>
    <row r="186" spans="1:12" x14ac:dyDescent="0.25">
      <c r="A186">
        <v>921867</v>
      </c>
      <c r="B186">
        <v>14.25199986</v>
      </c>
      <c r="C186">
        <v>0.62050002999999998</v>
      </c>
      <c r="D186">
        <v>1347.0119628899999</v>
      </c>
      <c r="E186">
        <v>1.6217000500000001</v>
      </c>
      <c r="F186">
        <v>1038.4949951200001</v>
      </c>
      <c r="G186">
        <v>1.33819997</v>
      </c>
      <c r="H186">
        <v>9.9000003020963209E+37</v>
      </c>
      <c r="J186" s="2">
        <f>TREND(Calibration!$A$2:$A$4,Calibration!$B$2:$B$4,C186)</f>
        <v>397.30338917591774</v>
      </c>
      <c r="K186" s="2">
        <f>TREND(Calibration!$A$2:$A$4,Calibration!$C$2:$C$4,E186)</f>
        <v>636.35552719261523</v>
      </c>
      <c r="L186" s="2">
        <f>TREND(Calibration!$A$2:$A$4,Calibration!$D$2:$D$4,G186)</f>
        <v>510.62670672757827</v>
      </c>
    </row>
    <row r="187" spans="1:12" x14ac:dyDescent="0.25">
      <c r="A187">
        <v>926867</v>
      </c>
      <c r="B187">
        <v>14.20400047</v>
      </c>
      <c r="C187">
        <v>0.62639999000000002</v>
      </c>
      <c r="D187">
        <v>1186.8640136700001</v>
      </c>
      <c r="E187">
        <v>1.5829000499999999</v>
      </c>
      <c r="F187">
        <v>1070.61901855</v>
      </c>
      <c r="G187">
        <v>1.3377000100000001</v>
      </c>
      <c r="H187">
        <v>9.9000003020963209E+37</v>
      </c>
      <c r="J187" s="2">
        <f>TREND(Calibration!$A$2:$A$4,Calibration!$B$2:$B$4,C187)</f>
        <v>400.92225251989845</v>
      </c>
      <c r="K187" s="2">
        <f>TREND(Calibration!$A$2:$A$4,Calibration!$C$2:$C$4,E187)</f>
        <v>620.65760875496164</v>
      </c>
      <c r="L187" s="2">
        <f>TREND(Calibration!$A$2:$A$4,Calibration!$D$2:$D$4,G187)</f>
        <v>510.4206037375294</v>
      </c>
    </row>
    <row r="188" spans="1:12" x14ac:dyDescent="0.25">
      <c r="A188">
        <v>931867</v>
      </c>
      <c r="B188">
        <v>14.21700001</v>
      </c>
      <c r="C188">
        <v>0.63180000000000003</v>
      </c>
      <c r="D188">
        <v>1320.7380371100001</v>
      </c>
      <c r="E188">
        <v>1.67250001</v>
      </c>
      <c r="F188">
        <v>1132.13903809</v>
      </c>
      <c r="G188">
        <v>1.33819997</v>
      </c>
      <c r="H188">
        <v>9.9000003020963209E+37</v>
      </c>
      <c r="J188" s="2">
        <f>TREND(Calibration!$A$2:$A$4,Calibration!$B$2:$B$4,C188)</f>
        <v>404.23446111896169</v>
      </c>
      <c r="K188" s="2">
        <f>TREND(Calibration!$A$2:$A$4,Calibration!$C$2:$C$4,E188)</f>
        <v>656.90845576777133</v>
      </c>
      <c r="L188" s="2">
        <f>TREND(Calibration!$A$2:$A$4,Calibration!$D$2:$D$4,G188)</f>
        <v>510.62670672757827</v>
      </c>
    </row>
    <row r="189" spans="1:12" x14ac:dyDescent="0.25">
      <c r="A189">
        <v>936867</v>
      </c>
      <c r="B189">
        <v>14.31700039</v>
      </c>
      <c r="C189">
        <v>0.63129997000000004</v>
      </c>
      <c r="D189">
        <v>1211.3950195299999</v>
      </c>
      <c r="E189">
        <v>1.5801999600000001</v>
      </c>
      <c r="F189">
        <v>9.9000003020963209E+37</v>
      </c>
      <c r="G189">
        <v>1.33710003</v>
      </c>
      <c r="H189">
        <v>1365.35998535</v>
      </c>
      <c r="J189" s="2">
        <f>TREND(Calibration!$A$2:$A$4,Calibration!$B$2:$B$4,C189)</f>
        <v>403.92775730437813</v>
      </c>
      <c r="K189" s="2">
        <f>TREND(Calibration!$A$2:$A$4,Calibration!$C$2:$C$4,E189)</f>
        <v>619.56519142005652</v>
      </c>
      <c r="L189" s="2">
        <f>TREND(Calibration!$A$2:$A$4,Calibration!$D$2:$D$4,G189)</f>
        <v>510.17326860677974</v>
      </c>
    </row>
    <row r="190" spans="1:12" x14ac:dyDescent="0.25">
      <c r="A190">
        <v>941881</v>
      </c>
      <c r="B190">
        <v>14.36200047</v>
      </c>
      <c r="C190">
        <v>0.62639999000000002</v>
      </c>
      <c r="D190">
        <v>9.9000003020963209E+37</v>
      </c>
      <c r="E190">
        <v>1.5877000100000001</v>
      </c>
      <c r="F190">
        <v>1026.9899902300001</v>
      </c>
      <c r="G190">
        <v>1.3387999500000001</v>
      </c>
      <c r="H190">
        <v>9.9000003020963209E+37</v>
      </c>
      <c r="J190" s="2">
        <f>TREND(Calibration!$A$2:$A$4,Calibration!$B$2:$B$4,C190)</f>
        <v>400.92225251989845</v>
      </c>
      <c r="K190" s="2">
        <f>TREND(Calibration!$A$2:$A$4,Calibration!$C$2:$C$4,E190)</f>
        <v>622.59960309991015</v>
      </c>
      <c r="L190" s="2">
        <f>TREND(Calibration!$A$2:$A$4,Calibration!$D$2:$D$4,G190)</f>
        <v>510.87404185832793</v>
      </c>
    </row>
    <row r="191" spans="1:12" x14ac:dyDescent="0.25">
      <c r="A191">
        <v>946868</v>
      </c>
      <c r="B191">
        <v>14.48499966</v>
      </c>
      <c r="C191">
        <v>0.63290000000000002</v>
      </c>
      <c r="D191">
        <v>895.23498534999999</v>
      </c>
      <c r="E191">
        <v>1.59739995</v>
      </c>
      <c r="F191">
        <v>1117.68200684</v>
      </c>
      <c r="G191">
        <v>1.3377000100000001</v>
      </c>
      <c r="H191">
        <v>9.9000003020963209E+37</v>
      </c>
      <c r="J191" s="2">
        <f>TREND(Calibration!$A$2:$A$4,Calibration!$B$2:$B$4,C191)</f>
        <v>404.90916902857106</v>
      </c>
      <c r="K191" s="2">
        <f>TREND(Calibration!$A$2:$A$4,Calibration!$C$2:$C$4,E191)</f>
        <v>626.52405843419194</v>
      </c>
      <c r="L191" s="2">
        <f>TREND(Calibration!$A$2:$A$4,Calibration!$D$2:$D$4,G191)</f>
        <v>510.4206037375294</v>
      </c>
    </row>
    <row r="192" spans="1:12" x14ac:dyDescent="0.25">
      <c r="A192">
        <v>951868</v>
      </c>
      <c r="B192">
        <v>14.647999759999999</v>
      </c>
      <c r="C192">
        <v>0.63510001000000005</v>
      </c>
      <c r="D192">
        <v>201.86999512</v>
      </c>
      <c r="E192">
        <v>1.6081999499999999</v>
      </c>
      <c r="F192">
        <v>9.9000003020963209E+37</v>
      </c>
      <c r="G192">
        <v>1.3377000100000001</v>
      </c>
      <c r="H192">
        <v>1186.32299805</v>
      </c>
      <c r="J192" s="2">
        <f>TREND(Calibration!$A$2:$A$4,Calibration!$B$2:$B$4,C192)</f>
        <v>406.258590981498</v>
      </c>
      <c r="K192" s="2">
        <f>TREND(Calibration!$A$2:$A$4,Calibration!$C$2:$C$4,E192)</f>
        <v>630.89358212302329</v>
      </c>
      <c r="L192" s="2">
        <f>TREND(Calibration!$A$2:$A$4,Calibration!$D$2:$D$4,G192)</f>
        <v>510.4206037375294</v>
      </c>
    </row>
    <row r="193" spans="1:12" x14ac:dyDescent="0.25">
      <c r="A193">
        <v>956868</v>
      </c>
      <c r="B193">
        <v>14.725000380000001</v>
      </c>
      <c r="C193">
        <v>0.64319998</v>
      </c>
      <c r="D193">
        <v>1093.83300781</v>
      </c>
      <c r="E193">
        <v>1.6703000100000001</v>
      </c>
      <c r="F193">
        <v>9.9000003020963209E+37</v>
      </c>
      <c r="G193">
        <v>1.33609998</v>
      </c>
      <c r="H193">
        <v>9.9000003020963209E+37</v>
      </c>
      <c r="J193" s="2">
        <f>TREND(Calibration!$A$2:$A$4,Calibration!$B$2:$B$4,C193)</f>
        <v>411.2268762784056</v>
      </c>
      <c r="K193" s="2">
        <f>TREND(Calibration!$A$2:$A$4,Calibration!$C$2:$C$4,E193)</f>
        <v>656.01836760893536</v>
      </c>
      <c r="L193" s="2">
        <f>TREND(Calibration!$A$2:$A$4,Calibration!$D$2:$D$4,G193)</f>
        <v>509.76100903561712</v>
      </c>
    </row>
    <row r="194" spans="1:12" x14ac:dyDescent="0.25">
      <c r="A194">
        <v>961867</v>
      </c>
      <c r="B194">
        <v>14.755000109999999</v>
      </c>
      <c r="C194">
        <v>0.64259999999999995</v>
      </c>
      <c r="D194">
        <v>1221.3420410199999</v>
      </c>
      <c r="E194">
        <v>1.66929996</v>
      </c>
      <c r="F194">
        <v>9.9000003020963209E+37</v>
      </c>
      <c r="G194">
        <v>1.3344000600000001</v>
      </c>
      <c r="H194">
        <v>9.9000003020963209E+37</v>
      </c>
      <c r="J194" s="2">
        <f>TREND(Calibration!$A$2:$A$4,Calibration!$B$2:$B$4,C194)</f>
        <v>410.85886604967158</v>
      </c>
      <c r="K194" s="2">
        <f>TREND(Calibration!$A$2:$A$4,Calibration!$C$2:$C$4,E194)</f>
        <v>655.61376185291533</v>
      </c>
      <c r="L194" s="2">
        <f>TREND(Calibration!$A$2:$A$4,Calibration!$D$2:$D$4,G194)</f>
        <v>509.06023578406905</v>
      </c>
    </row>
    <row r="195" spans="1:12" x14ac:dyDescent="0.25">
      <c r="A195">
        <v>966879</v>
      </c>
      <c r="B195">
        <v>14.786999700000001</v>
      </c>
      <c r="C195">
        <v>0.63669997</v>
      </c>
      <c r="D195">
        <v>824.99700928000004</v>
      </c>
      <c r="E195">
        <v>1.72109997</v>
      </c>
      <c r="F195">
        <v>9.9000003020963209E+37</v>
      </c>
      <c r="G195">
        <v>1.33609998</v>
      </c>
      <c r="H195">
        <v>1247.92700195</v>
      </c>
      <c r="J195" s="2">
        <f>TREND(Calibration!$A$2:$A$4,Calibration!$B$2:$B$4,C195)</f>
        <v>407.23995976973305</v>
      </c>
      <c r="K195" s="2">
        <f>TREND(Calibration!$A$2:$A$4,Calibration!$C$2:$C$4,E195)</f>
        <v>676.57129618409147</v>
      </c>
      <c r="L195" s="2">
        <f>TREND(Calibration!$A$2:$A$4,Calibration!$D$2:$D$4,G195)</f>
        <v>509.76100903561712</v>
      </c>
    </row>
    <row r="196" spans="1:12" x14ac:dyDescent="0.25">
      <c r="A196">
        <v>971868</v>
      </c>
      <c r="B196">
        <v>14.803000450000001</v>
      </c>
      <c r="C196">
        <v>0.63080000999999997</v>
      </c>
      <c r="D196">
        <v>590.53802489999998</v>
      </c>
      <c r="E196">
        <v>1.68649995</v>
      </c>
      <c r="F196">
        <v>9.9000003020963209E+37</v>
      </c>
      <c r="G196">
        <v>1.3350000399999999</v>
      </c>
      <c r="H196">
        <v>9.9000003020963209E+37</v>
      </c>
      <c r="J196" s="2">
        <f>TREND(Calibration!$A$2:$A$4,Calibration!$B$2:$B$4,C196)</f>
        <v>403.62109642575234</v>
      </c>
      <c r="K196" s="2">
        <f>TREND(Calibration!$A$2:$A$4,Calibration!$C$2:$C$4,E196)</f>
        <v>662.57262886705075</v>
      </c>
      <c r="L196" s="2">
        <f>TREND(Calibration!$A$2:$A$4,Calibration!$D$2:$D$4,G196)</f>
        <v>509.30757091481848</v>
      </c>
    </row>
    <row r="197" spans="1:12" x14ac:dyDescent="0.25">
      <c r="A197">
        <v>976867</v>
      </c>
      <c r="B197">
        <v>14.852000240000001</v>
      </c>
      <c r="C197">
        <v>0.62589996999999997</v>
      </c>
      <c r="D197">
        <v>1247.5780029299999</v>
      </c>
      <c r="E197">
        <v>1.7119</v>
      </c>
      <c r="F197">
        <v>1241.23400879</v>
      </c>
      <c r="G197">
        <v>1.33389997</v>
      </c>
      <c r="H197">
        <v>9.9000003020963209E+37</v>
      </c>
      <c r="J197" s="2">
        <f>TREND(Calibration!$A$2:$A$4,Calibration!$B$2:$B$4,C197)</f>
        <v>400.6155548390231</v>
      </c>
      <c r="K197" s="2">
        <f>TREND(Calibration!$A$2:$A$4,Calibration!$C$2:$C$4,E197)</f>
        <v>672.84912147561568</v>
      </c>
      <c r="L197" s="2">
        <f>TREND(Calibration!$A$2:$A$4,Calibration!$D$2:$D$4,G197)</f>
        <v>508.85407920295529</v>
      </c>
    </row>
    <row r="198" spans="1:12" x14ac:dyDescent="0.25">
      <c r="A198">
        <v>981868</v>
      </c>
      <c r="B198">
        <v>14.96899986</v>
      </c>
      <c r="C198">
        <v>0.62699996999999996</v>
      </c>
      <c r="D198">
        <v>702.15502930000002</v>
      </c>
      <c r="E198">
        <v>1.86210001</v>
      </c>
      <c r="F198">
        <v>9.9000003020963209E+37</v>
      </c>
      <c r="G198">
        <v>1.33609998</v>
      </c>
      <c r="H198">
        <v>9.9000003020963209E+37</v>
      </c>
      <c r="J198" s="2">
        <f>TREND(Calibration!$A$2:$A$4,Calibration!$B$2:$B$4,C198)</f>
        <v>401.29026274863241</v>
      </c>
      <c r="K198" s="2">
        <f>TREND(Calibration!$A$2:$A$4,Calibration!$C$2:$C$4,E198)</f>
        <v>733.61787163836664</v>
      </c>
      <c r="L198" s="2">
        <f>TREND(Calibration!$A$2:$A$4,Calibration!$D$2:$D$4,G198)</f>
        <v>509.76100903561712</v>
      </c>
    </row>
    <row r="199" spans="1:12" x14ac:dyDescent="0.25">
      <c r="A199">
        <v>986867</v>
      </c>
      <c r="B199">
        <v>15.06299973</v>
      </c>
      <c r="C199">
        <v>0.62860000000000005</v>
      </c>
      <c r="D199">
        <v>605.92700194999998</v>
      </c>
      <c r="E199">
        <v>1.7648999700000001</v>
      </c>
      <c r="F199">
        <v>1149.9050293</v>
      </c>
      <c r="G199">
        <v>1.3350000399999999</v>
      </c>
      <c r="H199">
        <v>1109.7619628899999</v>
      </c>
      <c r="J199" s="2">
        <f>TREND(Calibration!$A$2:$A$4,Calibration!$B$2:$B$4,C199)</f>
        <v>402.27167447282545</v>
      </c>
      <c r="K199" s="2">
        <f>TREND(Calibration!$A$2:$A$4,Calibration!$C$2:$C$4,E199)</f>
        <v>694.2921422554632</v>
      </c>
      <c r="L199" s="2">
        <f>TREND(Calibration!$A$2:$A$4,Calibration!$D$2:$D$4,G199)</f>
        <v>509.30757091481848</v>
      </c>
    </row>
    <row r="200" spans="1:12" x14ac:dyDescent="0.25">
      <c r="A200">
        <v>991881</v>
      </c>
      <c r="B200">
        <v>15.1079998</v>
      </c>
      <c r="C200">
        <v>0.62809998</v>
      </c>
      <c r="D200">
        <v>678.15698241999996</v>
      </c>
      <c r="E200">
        <v>1.66929996</v>
      </c>
      <c r="F200">
        <v>9.9000003020963209E+37</v>
      </c>
      <c r="G200">
        <v>1.3344000600000001</v>
      </c>
      <c r="H200">
        <v>9.9000003020963209E+37</v>
      </c>
      <c r="J200" s="2">
        <f>TREND(Calibration!$A$2:$A$4,Calibration!$B$2:$B$4,C200)</f>
        <v>401.96497679195005</v>
      </c>
      <c r="K200" s="2">
        <f>TREND(Calibration!$A$2:$A$4,Calibration!$C$2:$C$4,E200)</f>
        <v>655.61376185291533</v>
      </c>
      <c r="L200" s="2">
        <f>TREND(Calibration!$A$2:$A$4,Calibration!$D$2:$D$4,G200)</f>
        <v>509.06023578406905</v>
      </c>
    </row>
    <row r="201" spans="1:12" x14ac:dyDescent="0.25">
      <c r="A201">
        <v>996868</v>
      </c>
      <c r="B201">
        <v>15.13700008</v>
      </c>
      <c r="C201">
        <v>0.62860000000000005</v>
      </c>
      <c r="D201">
        <v>1328.1140136700001</v>
      </c>
      <c r="E201">
        <v>1.6288000300000001</v>
      </c>
      <c r="F201">
        <v>1250.875</v>
      </c>
      <c r="G201">
        <v>1.3377000100000001</v>
      </c>
      <c r="H201">
        <v>9.9000003020963209E+37</v>
      </c>
      <c r="J201" s="2">
        <f>TREND(Calibration!$A$2:$A$4,Calibration!$B$2:$B$4,C201)</f>
        <v>402.27167447282545</v>
      </c>
      <c r="K201" s="2">
        <f>TREND(Calibration!$A$2:$A$4,Calibration!$C$2:$C$4,E201)</f>
        <v>639.22807634078458</v>
      </c>
      <c r="L201" s="2">
        <f>TREND(Calibration!$A$2:$A$4,Calibration!$D$2:$D$4,G201)</f>
        <v>510.4206037375294</v>
      </c>
    </row>
    <row r="202" spans="1:12" x14ac:dyDescent="0.25">
      <c r="A202">
        <v>1001868</v>
      </c>
      <c r="B202">
        <v>15.07600021</v>
      </c>
      <c r="C202">
        <v>0.62319999999999998</v>
      </c>
      <c r="D202">
        <v>9.9000003020963209E+37</v>
      </c>
      <c r="E202">
        <v>1.66439998</v>
      </c>
      <c r="F202">
        <v>496.05300903</v>
      </c>
      <c r="G202">
        <v>1.33819997</v>
      </c>
      <c r="H202">
        <v>9.9000003020963209E+37</v>
      </c>
      <c r="J202" s="2">
        <f>TREND(Calibration!$A$2:$A$4,Calibration!$B$2:$B$4,C202)</f>
        <v>398.95947200747042</v>
      </c>
      <c r="K202" s="2">
        <f>TREND(Calibration!$A$2:$A$4,Calibration!$C$2:$C$4,E202)</f>
        <v>653.63130086358206</v>
      </c>
      <c r="L202" s="2">
        <f>TREND(Calibration!$A$2:$A$4,Calibration!$D$2:$D$4,G202)</f>
        <v>510.62670672757827</v>
      </c>
    </row>
    <row r="203" spans="1:12" x14ac:dyDescent="0.25">
      <c r="A203">
        <v>1006868</v>
      </c>
      <c r="B203">
        <v>15.069000239999999</v>
      </c>
      <c r="C203">
        <v>0.62809998</v>
      </c>
      <c r="D203">
        <v>562.34197998000002</v>
      </c>
      <c r="E203">
        <v>1.7049000299999999</v>
      </c>
      <c r="F203">
        <v>9.9000003020963209E+37</v>
      </c>
      <c r="G203">
        <v>1.3387999500000001</v>
      </c>
      <c r="H203">
        <v>1105.2130127</v>
      </c>
      <c r="J203" s="2">
        <f>TREND(Calibration!$A$2:$A$4,Calibration!$B$2:$B$4,C203)</f>
        <v>401.96497679195005</v>
      </c>
      <c r="K203" s="2">
        <f>TREND(Calibration!$A$2:$A$4,Calibration!$C$2:$C$4,E203)</f>
        <v>670.01703492597596</v>
      </c>
      <c r="L203" s="2">
        <f>TREND(Calibration!$A$2:$A$4,Calibration!$D$2:$D$4,G203)</f>
        <v>510.87404185832793</v>
      </c>
    </row>
    <row r="204" spans="1:12" x14ac:dyDescent="0.25">
      <c r="A204">
        <v>1011868</v>
      </c>
      <c r="B204">
        <v>14.93000031</v>
      </c>
      <c r="C204">
        <v>0.62319999999999998</v>
      </c>
      <c r="D204">
        <v>1089.8420410199999</v>
      </c>
      <c r="E204">
        <v>1.6784000400000001</v>
      </c>
      <c r="F204">
        <v>9.9000003020963209E+37</v>
      </c>
      <c r="G204">
        <v>1.3398000000000001</v>
      </c>
      <c r="H204">
        <v>1097.5560302700001</v>
      </c>
      <c r="J204" s="2">
        <f>TREND(Calibration!$A$2:$A$4,Calibration!$B$2:$B$4,C204)</f>
        <v>398.95947200747042</v>
      </c>
      <c r="K204" s="2">
        <f>TREND(Calibration!$A$2:$A$4,Calibration!$C$2:$C$4,E204)</f>
        <v>659.29552251312464</v>
      </c>
      <c r="L204" s="2">
        <f>TREND(Calibration!$A$2:$A$4,Calibration!$D$2:$D$4,G204)</f>
        <v>511.28630142949055</v>
      </c>
    </row>
    <row r="205" spans="1:12" x14ac:dyDescent="0.25">
      <c r="A205">
        <v>1016867</v>
      </c>
      <c r="B205">
        <v>14.786999700000001</v>
      </c>
      <c r="C205">
        <v>0.62639999000000002</v>
      </c>
      <c r="D205">
        <v>1092.7619628899999</v>
      </c>
      <c r="E205">
        <v>1.6751999900000001</v>
      </c>
      <c r="F205">
        <v>9.9000003020963209E+37</v>
      </c>
      <c r="G205">
        <v>1.3365999500000001</v>
      </c>
      <c r="H205">
        <v>9.9000003020963209E+37</v>
      </c>
      <c r="J205" s="2">
        <f>TREND(Calibration!$A$2:$A$4,Calibration!$B$2:$B$4,C205)</f>
        <v>400.92225251989845</v>
      </c>
      <c r="K205" s="2">
        <f>TREND(Calibration!$A$2:$A$4,Calibration!$C$2:$C$4,E205)</f>
        <v>658.00082859826864</v>
      </c>
      <c r="L205" s="2">
        <f>TREND(Calibration!$A$2:$A$4,Calibration!$D$2:$D$4,G205)</f>
        <v>509.96711614805565</v>
      </c>
    </row>
    <row r="206" spans="1:12" x14ac:dyDescent="0.25">
      <c r="A206">
        <v>1021867</v>
      </c>
      <c r="B206">
        <v>14.62800026</v>
      </c>
      <c r="C206">
        <v>0.62589996999999997</v>
      </c>
      <c r="D206">
        <v>9.9000003020963209E+37</v>
      </c>
      <c r="E206">
        <v>1.6773999900000001</v>
      </c>
      <c r="F206">
        <v>9.9000003020963209E+37</v>
      </c>
      <c r="G206">
        <v>1.3365999500000001</v>
      </c>
      <c r="H206">
        <v>9.9000003020963209E+37</v>
      </c>
      <c r="J206" s="2">
        <f>TREND(Calibration!$A$2:$A$4,Calibration!$B$2:$B$4,C206)</f>
        <v>400.6155548390231</v>
      </c>
      <c r="K206" s="2">
        <f>TREND(Calibration!$A$2:$A$4,Calibration!$C$2:$C$4,E206)</f>
        <v>658.89091675710472</v>
      </c>
      <c r="L206" s="2">
        <f>TREND(Calibration!$A$2:$A$4,Calibration!$D$2:$D$4,G206)</f>
        <v>509.96711614805565</v>
      </c>
    </row>
    <row r="207" spans="1:12" x14ac:dyDescent="0.25">
      <c r="A207">
        <v>1026868</v>
      </c>
      <c r="B207">
        <v>14.59599972</v>
      </c>
      <c r="C207">
        <v>0.62589996999999997</v>
      </c>
      <c r="D207">
        <v>838.86297606999995</v>
      </c>
      <c r="E207">
        <v>1.67789996</v>
      </c>
      <c r="F207">
        <v>9.9000003020963209E+37</v>
      </c>
      <c r="G207">
        <v>1.33389997</v>
      </c>
      <c r="H207">
        <v>9.9000003020963209E+37</v>
      </c>
      <c r="J207" s="2">
        <f>TREND(Calibration!$A$2:$A$4,Calibration!$B$2:$B$4,C207)</f>
        <v>400.6155548390231</v>
      </c>
      <c r="K207" s="2">
        <f>TREND(Calibration!$A$2:$A$4,Calibration!$C$2:$C$4,E207)</f>
        <v>659.09319738291072</v>
      </c>
      <c r="L207" s="2">
        <f>TREND(Calibration!$A$2:$A$4,Calibration!$D$2:$D$4,G207)</f>
        <v>508.85407920295529</v>
      </c>
    </row>
    <row r="208" spans="1:12" x14ac:dyDescent="0.25">
      <c r="A208">
        <v>1031868</v>
      </c>
      <c r="B208">
        <v>14.63099957</v>
      </c>
      <c r="C208">
        <v>0.62589996999999997</v>
      </c>
      <c r="D208">
        <v>176.11099243000001</v>
      </c>
      <c r="E208">
        <v>1.67630005</v>
      </c>
      <c r="F208">
        <v>9.9000003020963209E+37</v>
      </c>
      <c r="G208">
        <v>1.3316999700000001</v>
      </c>
      <c r="H208">
        <v>1096.8719482399999</v>
      </c>
      <c r="J208" s="2">
        <f>TREND(Calibration!$A$2:$A$4,Calibration!$B$2:$B$4,C208)</f>
        <v>400.6155548390231</v>
      </c>
      <c r="K208" s="2">
        <f>TREND(Calibration!$A$2:$A$4,Calibration!$C$2:$C$4,E208)</f>
        <v>658.44589695281832</v>
      </c>
      <c r="L208" s="2">
        <f>TREND(Calibration!$A$2:$A$4,Calibration!$D$2:$D$4,G208)</f>
        <v>507.94715349268313</v>
      </c>
    </row>
    <row r="209" spans="1:12" x14ac:dyDescent="0.25">
      <c r="A209">
        <v>1036868</v>
      </c>
      <c r="B209">
        <v>14.59899998</v>
      </c>
      <c r="C209">
        <v>0.61940002000000005</v>
      </c>
      <c r="D209">
        <v>9.9000003020963209E+37</v>
      </c>
      <c r="E209">
        <v>1.6720000500000001</v>
      </c>
      <c r="F209">
        <v>1248.7209472699999</v>
      </c>
      <c r="G209">
        <v>1.3350000399999999</v>
      </c>
      <c r="H209">
        <v>9.9000003020963209E+37</v>
      </c>
      <c r="J209" s="2">
        <f>TREND(Calibration!$A$2:$A$4,Calibration!$B$2:$B$4,C209)</f>
        <v>396.62867513260022</v>
      </c>
      <c r="K209" s="2">
        <f>TREND(Calibration!$A$2:$A$4,Calibration!$C$2:$C$4,E209)</f>
        <v>656.70617918782057</v>
      </c>
      <c r="L209" s="2">
        <f>TREND(Calibration!$A$2:$A$4,Calibration!$D$2:$D$4,G209)</f>
        <v>509.30757091481848</v>
      </c>
    </row>
    <row r="210" spans="1:12" x14ac:dyDescent="0.25">
      <c r="A210">
        <v>1041867</v>
      </c>
      <c r="B210">
        <v>14.61200047</v>
      </c>
      <c r="C210">
        <v>0.61510003000000002</v>
      </c>
      <c r="D210">
        <v>725.375</v>
      </c>
      <c r="E210">
        <v>1.66550004</v>
      </c>
      <c r="F210">
        <v>1194.9680175799999</v>
      </c>
      <c r="G210">
        <v>1.3322999499999999</v>
      </c>
      <c r="H210">
        <v>9.9000003020963209E+37</v>
      </c>
      <c r="J210" s="2">
        <f>TREND(Calibration!$A$2:$A$4,Calibration!$B$2:$B$4,C210)</f>
        <v>393.99118671056283</v>
      </c>
      <c r="K210" s="2">
        <f>TREND(Calibration!$A$2:$A$4,Calibration!$C$2:$C$4,E210)</f>
        <v>654.07636921813162</v>
      </c>
      <c r="L210" s="2">
        <f>TREND(Calibration!$A$2:$A$4,Calibration!$D$2:$D$4,G210)</f>
        <v>508.19448862343268</v>
      </c>
    </row>
    <row r="211" spans="1:12" x14ac:dyDescent="0.25">
      <c r="A211">
        <v>1046867</v>
      </c>
      <c r="B211">
        <v>14.56999969</v>
      </c>
      <c r="C211">
        <v>0.62050002999999998</v>
      </c>
      <c r="D211">
        <v>1190.16894531</v>
      </c>
      <c r="E211">
        <v>1.65900004</v>
      </c>
      <c r="F211">
        <v>792.56097411999997</v>
      </c>
      <c r="G211">
        <v>1.3344000600000001</v>
      </c>
      <c r="H211">
        <v>9.9000003020963209E+37</v>
      </c>
      <c r="J211" s="2">
        <f>TREND(Calibration!$A$2:$A$4,Calibration!$B$2:$B$4,C211)</f>
        <v>397.30338917591774</v>
      </c>
      <c r="K211" s="2">
        <f>TREND(Calibration!$A$2:$A$4,Calibration!$C$2:$C$4,E211)</f>
        <v>651.4465632942979</v>
      </c>
      <c r="L211" s="2">
        <f>TREND(Calibration!$A$2:$A$4,Calibration!$D$2:$D$4,G211)</f>
        <v>509.06023578406905</v>
      </c>
    </row>
    <row r="212" spans="1:12" x14ac:dyDescent="0.25">
      <c r="A212">
        <v>1051865</v>
      </c>
      <c r="B212">
        <v>14.50199986</v>
      </c>
      <c r="C212">
        <v>0.62480002999999995</v>
      </c>
      <c r="D212">
        <v>662.08398437000005</v>
      </c>
      <c r="E212">
        <v>1.6784000400000001</v>
      </c>
      <c r="F212">
        <v>9.9000003020963209E+37</v>
      </c>
      <c r="G212">
        <v>1.3344000600000001</v>
      </c>
      <c r="H212">
        <v>1305.64294434</v>
      </c>
      <c r="J212" s="2">
        <f>TREND(Calibration!$A$2:$A$4,Calibration!$B$2:$B$4,C212)</f>
        <v>399.94088373166335</v>
      </c>
      <c r="K212" s="2">
        <f>TREND(Calibration!$A$2:$A$4,Calibration!$C$2:$C$4,E212)</f>
        <v>659.29552251312464</v>
      </c>
      <c r="L212" s="2">
        <f>TREND(Calibration!$A$2:$A$4,Calibration!$D$2:$D$4,G212)</f>
        <v>509.06023578406905</v>
      </c>
    </row>
    <row r="213" spans="1:12" x14ac:dyDescent="0.25">
      <c r="A213">
        <v>1056864</v>
      </c>
      <c r="B213">
        <v>14.352000240000001</v>
      </c>
      <c r="C213">
        <v>0.62589996999999997</v>
      </c>
      <c r="D213">
        <v>1140.1209716799999</v>
      </c>
      <c r="E213">
        <v>1.6919000099999999</v>
      </c>
      <c r="F213">
        <v>1248.2969970700001</v>
      </c>
      <c r="G213">
        <v>1.33280003</v>
      </c>
      <c r="H213">
        <v>1239.6030273399999</v>
      </c>
      <c r="J213" s="2">
        <f>TREND(Calibration!$A$2:$A$4,Calibration!$B$2:$B$4,C213)</f>
        <v>400.6155548390231</v>
      </c>
      <c r="K213" s="2">
        <f>TREND(Calibration!$A$2:$A$4,Calibration!$C$2:$C$4,E213)</f>
        <v>664.75741498659806</v>
      </c>
      <c r="L213" s="2">
        <f>TREND(Calibration!$A$2:$A$4,Calibration!$D$2:$D$4,G213)</f>
        <v>508.40064108215677</v>
      </c>
    </row>
    <row r="214" spans="1:12" x14ac:dyDescent="0.25">
      <c r="A214">
        <v>1061864</v>
      </c>
      <c r="B214">
        <v>14.20300007</v>
      </c>
      <c r="C214">
        <v>0.62540001000000001</v>
      </c>
      <c r="D214">
        <v>1219.9620361299999</v>
      </c>
      <c r="E214">
        <v>1.59739995</v>
      </c>
      <c r="F214">
        <v>9.9000003020963209E+37</v>
      </c>
      <c r="G214">
        <v>1.3350000399999999</v>
      </c>
      <c r="H214">
        <v>9.9000003020963209E+37</v>
      </c>
      <c r="J214" s="2">
        <f>TREND(Calibration!$A$2:$A$4,Calibration!$B$2:$B$4,C214)</f>
        <v>400.30889396039743</v>
      </c>
      <c r="K214" s="2">
        <f>TREND(Calibration!$A$2:$A$4,Calibration!$C$2:$C$4,E214)</f>
        <v>626.52405843419194</v>
      </c>
      <c r="L214" s="2">
        <f>TREND(Calibration!$A$2:$A$4,Calibration!$D$2:$D$4,G214)</f>
        <v>509.30757091481848</v>
      </c>
    </row>
    <row r="215" spans="1:12" x14ac:dyDescent="0.25">
      <c r="A215">
        <v>1066865</v>
      </c>
      <c r="B215">
        <v>14.07299995</v>
      </c>
      <c r="C215">
        <v>0.62209999999999999</v>
      </c>
      <c r="D215">
        <v>1260.1180419899999</v>
      </c>
      <c r="E215">
        <v>1.7059999699999999</v>
      </c>
      <c r="F215">
        <v>9.9000003020963209E+37</v>
      </c>
      <c r="G215">
        <v>1.3344000600000001</v>
      </c>
      <c r="H215">
        <v>1208.9229736299999</v>
      </c>
      <c r="J215" s="2">
        <f>TREND(Calibration!$A$2:$A$4,Calibration!$B$2:$B$4,C215)</f>
        <v>398.28476409786111</v>
      </c>
      <c r="K215" s="2">
        <f>TREND(Calibration!$A$2:$A$4,Calibration!$C$2:$C$4,E215)</f>
        <v>670.46205473026237</v>
      </c>
      <c r="L215" s="2">
        <f>TREND(Calibration!$A$2:$A$4,Calibration!$D$2:$D$4,G215)</f>
        <v>509.06023578406905</v>
      </c>
    </row>
    <row r="216" spans="1:12" x14ac:dyDescent="0.25">
      <c r="A216">
        <v>1071864</v>
      </c>
      <c r="B216">
        <v>14.03100014</v>
      </c>
      <c r="C216">
        <v>0.62209999999999999</v>
      </c>
      <c r="D216">
        <v>990.16302489999998</v>
      </c>
      <c r="E216">
        <v>1.68710005</v>
      </c>
      <c r="F216">
        <v>9.9000003020963209E+37</v>
      </c>
      <c r="G216">
        <v>1.3354999999999999</v>
      </c>
      <c r="H216">
        <v>1211.1020507799999</v>
      </c>
      <c r="J216" s="2">
        <f>TREND(Calibration!$A$2:$A$4,Calibration!$B$2:$B$4,C216)</f>
        <v>398.28476409786111</v>
      </c>
      <c r="K216" s="2">
        <f>TREND(Calibration!$A$2:$A$4,Calibration!$C$2:$C$4,E216)</f>
        <v>662.81542064164967</v>
      </c>
      <c r="L216" s="2">
        <f>TREND(Calibration!$A$2:$A$4,Calibration!$D$2:$D$4,G216)</f>
        <v>509.51367390486746</v>
      </c>
    </row>
    <row r="217" spans="1:12" x14ac:dyDescent="0.25">
      <c r="A217">
        <v>1076863</v>
      </c>
      <c r="B217">
        <v>13.98600006</v>
      </c>
      <c r="C217">
        <v>0.62540001000000001</v>
      </c>
      <c r="D217">
        <v>9.9000003020963209E+37</v>
      </c>
      <c r="E217">
        <v>1.64059997</v>
      </c>
      <c r="F217">
        <v>929.05603026999995</v>
      </c>
      <c r="G217">
        <v>1.3408999399999999</v>
      </c>
      <c r="H217">
        <v>9.9000003020963209E+37</v>
      </c>
      <c r="J217" s="2">
        <f>TREND(Calibration!$A$2:$A$4,Calibration!$B$2:$B$4,C217)</f>
        <v>400.30889396039743</v>
      </c>
      <c r="K217" s="2">
        <f>TREND(Calibration!$A$2:$A$4,Calibration!$C$2:$C$4,E217)</f>
        <v>644.00216128122793</v>
      </c>
      <c r="L217" s="2">
        <f>TREND(Calibration!$A$2:$A$4,Calibration!$D$2:$D$4,G217)</f>
        <v>511.73973955028896</v>
      </c>
    </row>
    <row r="218" spans="1:12" x14ac:dyDescent="0.25">
      <c r="A218">
        <v>1081864</v>
      </c>
      <c r="B218">
        <v>14.06999969</v>
      </c>
      <c r="C218">
        <v>0.62699996999999996</v>
      </c>
      <c r="D218">
        <v>769.36199951000003</v>
      </c>
      <c r="E218">
        <v>1.66869998</v>
      </c>
      <c r="F218">
        <v>9.9000003020963209E+37</v>
      </c>
      <c r="G218">
        <v>1.34309995</v>
      </c>
      <c r="H218">
        <v>1369.1340332</v>
      </c>
      <c r="J218" s="2">
        <f>TREND(Calibration!$A$2:$A$4,Calibration!$B$2:$B$4,C218)</f>
        <v>401.29026274863241</v>
      </c>
      <c r="K218" s="2">
        <f>TREND(Calibration!$A$2:$A$4,Calibration!$C$2:$C$4,E218)</f>
        <v>655.37101862857969</v>
      </c>
      <c r="L218" s="2">
        <f>TREND(Calibration!$A$2:$A$4,Calibration!$D$2:$D$4,G218)</f>
        <v>512.6466693829509</v>
      </c>
    </row>
    <row r="219" spans="1:12" x14ac:dyDescent="0.25">
      <c r="A219">
        <v>1086863</v>
      </c>
      <c r="B219">
        <v>14.18000031</v>
      </c>
      <c r="C219">
        <v>0.62809998</v>
      </c>
      <c r="D219">
        <v>903.07299805000002</v>
      </c>
      <c r="E219">
        <v>1.6487000000000001</v>
      </c>
      <c r="F219">
        <v>9.9000003020963209E+37</v>
      </c>
      <c r="G219">
        <v>1.34200001</v>
      </c>
      <c r="H219">
        <v>9.9000003020963209E+37</v>
      </c>
      <c r="J219" s="2">
        <f>TREND(Calibration!$A$2:$A$4,Calibration!$B$2:$B$4,C219)</f>
        <v>401.96497679195005</v>
      </c>
      <c r="K219" s="2">
        <f>TREND(Calibration!$A$2:$A$4,Calibration!$C$2:$C$4,E219)</f>
        <v>647.27931618541731</v>
      </c>
      <c r="L219" s="2">
        <f>TREND(Calibration!$A$2:$A$4,Calibration!$D$2:$D$4,G219)</f>
        <v>512.19323126215227</v>
      </c>
    </row>
    <row r="220" spans="1:12" x14ac:dyDescent="0.25">
      <c r="A220">
        <v>1091864</v>
      </c>
      <c r="B220">
        <v>14.26500034</v>
      </c>
      <c r="C220">
        <v>0.63080000999999997</v>
      </c>
      <c r="D220">
        <v>520.85601807</v>
      </c>
      <c r="E220">
        <v>1.6720000500000001</v>
      </c>
      <c r="F220">
        <v>9.9000003020963209E+37</v>
      </c>
      <c r="G220">
        <v>1.34200001</v>
      </c>
      <c r="H220">
        <v>9.9000003020963209E+37</v>
      </c>
      <c r="J220" s="2">
        <f>TREND(Calibration!$A$2:$A$4,Calibration!$B$2:$B$4,C220)</f>
        <v>403.62109642575234</v>
      </c>
      <c r="K220" s="2">
        <f>TREND(Calibration!$A$2:$A$4,Calibration!$C$2:$C$4,E220)</f>
        <v>656.70617918782057</v>
      </c>
      <c r="L220" s="2">
        <f>TREND(Calibration!$A$2:$A$4,Calibration!$D$2:$D$4,G220)</f>
        <v>512.19323126215227</v>
      </c>
    </row>
    <row r="221" spans="1:12" x14ac:dyDescent="0.25">
      <c r="A221">
        <v>1096864</v>
      </c>
      <c r="B221">
        <v>14.307000159999999</v>
      </c>
      <c r="C221">
        <v>0.62639999000000002</v>
      </c>
      <c r="D221">
        <v>633.07598876999998</v>
      </c>
      <c r="E221">
        <v>1.68280005</v>
      </c>
      <c r="F221">
        <v>9.9000003020963209E+37</v>
      </c>
      <c r="G221">
        <v>1.3415000399999999</v>
      </c>
      <c r="H221">
        <v>9.9000003020963209E+37</v>
      </c>
      <c r="J221" s="2">
        <f>TREND(Calibration!$A$2:$A$4,Calibration!$B$2:$B$4,C221)</f>
        <v>400.92225251989845</v>
      </c>
      <c r="K221" s="2">
        <f>TREND(Calibration!$A$2:$A$4,Calibration!$C$2:$C$4,E221)</f>
        <v>661.07570287665192</v>
      </c>
      <c r="L221" s="2">
        <f>TREND(Calibration!$A$2:$A$4,Calibration!$D$2:$D$4,G221)</f>
        <v>511.98712414971374</v>
      </c>
    </row>
    <row r="222" spans="1:12" x14ac:dyDescent="0.25">
      <c r="A222">
        <v>1101864</v>
      </c>
      <c r="B222">
        <v>14.25199986</v>
      </c>
      <c r="C222">
        <v>0.62749999999999995</v>
      </c>
      <c r="D222">
        <v>622.79699706999997</v>
      </c>
      <c r="E222">
        <v>1.64709997</v>
      </c>
      <c r="F222">
        <v>9.9000003020963209E+37</v>
      </c>
      <c r="G222">
        <v>1.3458000400000001</v>
      </c>
      <c r="H222">
        <v>9.9000003020963209E+37</v>
      </c>
      <c r="J222" s="2">
        <f>TREND(Calibration!$A$2:$A$4,Calibration!$B$2:$B$4,C222)</f>
        <v>401.59696656321603</v>
      </c>
      <c r="K222" s="2">
        <f>TREND(Calibration!$A$2:$A$4,Calibration!$C$2:$C$4,E222)</f>
        <v>646.63196720506164</v>
      </c>
      <c r="L222" s="2">
        <f>TREND(Calibration!$A$2:$A$4,Calibration!$D$2:$D$4,G222)</f>
        <v>513.75975167433671</v>
      </c>
    </row>
    <row r="223" spans="1:12" x14ac:dyDescent="0.25">
      <c r="A223">
        <v>1106875</v>
      </c>
      <c r="B223">
        <v>14.190999980000001</v>
      </c>
      <c r="C223">
        <v>0.62209999999999999</v>
      </c>
      <c r="D223">
        <v>668.26397704999999</v>
      </c>
      <c r="E223">
        <v>1.7043999400000001</v>
      </c>
      <c r="F223">
        <v>9.9000003020963209E+37</v>
      </c>
      <c r="G223">
        <v>1.3451999400000001</v>
      </c>
      <c r="H223">
        <v>9.9000003020963209E+37</v>
      </c>
      <c r="J223" s="2">
        <f>TREND(Calibration!$A$2:$A$4,Calibration!$B$2:$B$4,C223)</f>
        <v>398.28476409786111</v>
      </c>
      <c r="K223" s="2">
        <f>TREND(Calibration!$A$2:$A$4,Calibration!$C$2:$C$4,E223)</f>
        <v>669.81470574990681</v>
      </c>
      <c r="L223" s="2">
        <f>TREND(Calibration!$A$2:$A$4,Calibration!$D$2:$D$4,G223)</f>
        <v>513.51236707491205</v>
      </c>
    </row>
    <row r="224" spans="1:12" x14ac:dyDescent="0.25">
      <c r="A224">
        <v>1111864</v>
      </c>
      <c r="B224">
        <v>14.11299992</v>
      </c>
      <c r="C224">
        <v>0.62269998000000004</v>
      </c>
      <c r="D224">
        <v>174.66400146000001</v>
      </c>
      <c r="E224">
        <v>1.69790006</v>
      </c>
      <c r="F224">
        <v>9.9000003020963209E+37</v>
      </c>
      <c r="G224">
        <v>1.34689999</v>
      </c>
      <c r="H224">
        <v>1305.34997559</v>
      </c>
      <c r="J224" s="2">
        <f>TREND(Calibration!$A$2:$A$4,Calibration!$B$2:$B$4,C224)</f>
        <v>398.65277432659514</v>
      </c>
      <c r="K224" s="2">
        <f>TREND(Calibration!$A$2:$A$4,Calibration!$C$2:$C$4,E224)</f>
        <v>667.18494837633625</v>
      </c>
      <c r="L224" s="2">
        <f>TREND(Calibration!$A$2:$A$4,Calibration!$D$2:$D$4,G224)</f>
        <v>514.2131939175249</v>
      </c>
    </row>
    <row r="225" spans="1:12" x14ac:dyDescent="0.25">
      <c r="A225">
        <v>1116864</v>
      </c>
      <c r="B225">
        <v>13.989000320000001</v>
      </c>
      <c r="C225">
        <v>0.62209999999999999</v>
      </c>
      <c r="D225">
        <v>1265.06604004</v>
      </c>
      <c r="E225">
        <v>1.71080005</v>
      </c>
      <c r="F225">
        <v>9.9000003020963209E+37</v>
      </c>
      <c r="G225">
        <v>1.34630001</v>
      </c>
      <c r="H225">
        <v>9.9000003020963209E+37</v>
      </c>
      <c r="J225" s="2">
        <f>TREND(Calibration!$A$2:$A$4,Calibration!$B$2:$B$4,C225)</f>
        <v>398.28476409786111</v>
      </c>
      <c r="K225" s="2">
        <f>TREND(Calibration!$A$2:$A$4,Calibration!$C$2:$C$4,E225)</f>
        <v>672.40409762547404</v>
      </c>
      <c r="L225" s="2">
        <f>TREND(Calibration!$A$2:$A$4,Calibration!$D$2:$D$4,G225)</f>
        <v>513.96585878677524</v>
      </c>
    </row>
    <row r="226" spans="1:12" x14ac:dyDescent="0.25">
      <c r="A226">
        <v>1121864</v>
      </c>
      <c r="B226">
        <v>13.92099953</v>
      </c>
      <c r="C226">
        <v>0.62589996999999997</v>
      </c>
      <c r="D226">
        <v>479.00500488</v>
      </c>
      <c r="E226">
        <v>1.6497999400000001</v>
      </c>
      <c r="F226">
        <v>9.9000003020963209E+37</v>
      </c>
      <c r="G226">
        <v>1.34200001</v>
      </c>
      <c r="H226">
        <v>9.9000003020963209E+37</v>
      </c>
      <c r="J226" s="2">
        <f>TREND(Calibration!$A$2:$A$4,Calibration!$B$2:$B$4,C226)</f>
        <v>400.6155548390231</v>
      </c>
      <c r="K226" s="2">
        <f>TREND(Calibration!$A$2:$A$4,Calibration!$C$2:$C$4,E226)</f>
        <v>647.72433598970372</v>
      </c>
      <c r="L226" s="2">
        <f>TREND(Calibration!$A$2:$A$4,Calibration!$D$2:$D$4,G226)</f>
        <v>512.19323126215227</v>
      </c>
    </row>
    <row r="227" spans="1:12" x14ac:dyDescent="0.25">
      <c r="A227">
        <v>1126863</v>
      </c>
      <c r="B227">
        <v>13.96899986</v>
      </c>
      <c r="C227">
        <v>0.62</v>
      </c>
      <c r="D227">
        <v>660.51800536999997</v>
      </c>
      <c r="E227">
        <v>1.57959998</v>
      </c>
      <c r="F227">
        <v>9.9000003020963209E+37</v>
      </c>
      <c r="G227">
        <v>1.34200001</v>
      </c>
      <c r="H227">
        <v>9.9000003020963209E+37</v>
      </c>
      <c r="J227" s="2">
        <f>TREND(Calibration!$A$2:$A$4,Calibration!$B$2:$B$4,C227)</f>
        <v>396.99668536133419</v>
      </c>
      <c r="K227" s="2">
        <f>TREND(Calibration!$A$2:$A$4,Calibration!$C$2:$C$4,E227)</f>
        <v>619.32244819572088</v>
      </c>
      <c r="L227" s="2">
        <f>TREND(Calibration!$A$2:$A$4,Calibration!$D$2:$D$4,G227)</f>
        <v>512.19323126215227</v>
      </c>
    </row>
    <row r="228" spans="1:12" x14ac:dyDescent="0.25">
      <c r="A228">
        <v>1131864</v>
      </c>
      <c r="B228">
        <v>14.06400013</v>
      </c>
      <c r="C228">
        <v>0.63129997000000004</v>
      </c>
      <c r="D228">
        <v>236.02400208</v>
      </c>
      <c r="E228">
        <v>1.66760004</v>
      </c>
      <c r="F228">
        <v>9.9000003020963209E+37</v>
      </c>
      <c r="G228">
        <v>1.3442000199999999</v>
      </c>
      <c r="H228">
        <v>1351.22302246</v>
      </c>
      <c r="J228" s="2">
        <f>TREND(Calibration!$A$2:$A$4,Calibration!$B$2:$B$4,C228)</f>
        <v>403.92775730437813</v>
      </c>
      <c r="K228" s="2">
        <f>TREND(Calibration!$A$2:$A$4,Calibration!$C$2:$C$4,E228)</f>
        <v>654.92599882429329</v>
      </c>
      <c r="L228" s="2">
        <f>TREND(Calibration!$A$2:$A$4,Calibration!$D$2:$D$4,G228)</f>
        <v>513.1001610948141</v>
      </c>
    </row>
    <row r="229" spans="1:12" x14ac:dyDescent="0.25">
      <c r="A229">
        <v>1136877</v>
      </c>
      <c r="B229">
        <v>14.12800026</v>
      </c>
      <c r="C229">
        <v>0.63180000000000003</v>
      </c>
      <c r="D229">
        <v>9.9000003020963209E+37</v>
      </c>
      <c r="E229">
        <v>1.65470004</v>
      </c>
      <c r="F229">
        <v>1265.42004395</v>
      </c>
      <c r="G229">
        <v>1.3446999799999999</v>
      </c>
      <c r="H229">
        <v>9.9000003020963209E+37</v>
      </c>
      <c r="J229" s="2">
        <f>TREND(Calibration!$A$2:$A$4,Calibration!$B$2:$B$4,C229)</f>
        <v>404.23446111896169</v>
      </c>
      <c r="K229" s="2">
        <f>TREND(Calibration!$A$2:$A$4,Calibration!$C$2:$C$4,E229)</f>
        <v>649.70684552930027</v>
      </c>
      <c r="L229" s="2">
        <f>TREND(Calibration!$A$2:$A$4,Calibration!$D$2:$D$4,G229)</f>
        <v>513.30626408486307</v>
      </c>
    </row>
    <row r="230" spans="1:12" x14ac:dyDescent="0.25">
      <c r="A230">
        <v>1141864</v>
      </c>
      <c r="B230">
        <v>14.21700001</v>
      </c>
      <c r="C230">
        <v>0.63510001000000005</v>
      </c>
      <c r="D230">
        <v>833.73199463000003</v>
      </c>
      <c r="E230">
        <v>1.5618000000000001</v>
      </c>
      <c r="F230">
        <v>997.73400878999996</v>
      </c>
      <c r="G230">
        <v>1.3442000199999999</v>
      </c>
      <c r="H230">
        <v>9.9000003020963209E+37</v>
      </c>
      <c r="J230" s="2">
        <f>TREND(Calibration!$A$2:$A$4,Calibration!$B$2:$B$4,C230)</f>
        <v>406.258590981498</v>
      </c>
      <c r="K230" s="2">
        <f>TREND(Calibration!$A$2:$A$4,Calibration!$C$2:$C$4,E230)</f>
        <v>612.12083391139447</v>
      </c>
      <c r="L230" s="2">
        <f>TREND(Calibration!$A$2:$A$4,Calibration!$D$2:$D$4,G230)</f>
        <v>513.1001610948141</v>
      </c>
    </row>
    <row r="231" spans="1:12" x14ac:dyDescent="0.25">
      <c r="A231">
        <v>1146865</v>
      </c>
      <c r="B231">
        <v>14.30500031</v>
      </c>
      <c r="C231">
        <v>0.63349997999999996</v>
      </c>
      <c r="D231">
        <v>805.98400878999996</v>
      </c>
      <c r="E231">
        <v>1.67680001</v>
      </c>
      <c r="F231">
        <v>861.55798340000001</v>
      </c>
      <c r="G231">
        <v>1.34249997</v>
      </c>
      <c r="H231">
        <v>9.9000003020963209E+37</v>
      </c>
      <c r="J231" s="2">
        <f>TREND(Calibration!$A$2:$A$4,Calibration!$B$2:$B$4,C231)</f>
        <v>405.27717925730502</v>
      </c>
      <c r="K231" s="2">
        <f>TREND(Calibration!$A$2:$A$4,Calibration!$C$2:$C$4,E231)</f>
        <v>658.64817353276896</v>
      </c>
      <c r="L231" s="2">
        <f>TREND(Calibration!$A$2:$A$4,Calibration!$D$2:$D$4,G231)</f>
        <v>512.39933425220124</v>
      </c>
    </row>
    <row r="232" spans="1:12" x14ac:dyDescent="0.25">
      <c r="A232">
        <v>1151864</v>
      </c>
      <c r="B232">
        <v>14.33199978</v>
      </c>
      <c r="C232">
        <v>0.63669997</v>
      </c>
      <c r="D232">
        <v>836.54699706999997</v>
      </c>
      <c r="E232">
        <v>1.7053999900000001</v>
      </c>
      <c r="F232">
        <v>789.86999512</v>
      </c>
      <c r="G232">
        <v>1.3436000299999999</v>
      </c>
      <c r="H232">
        <v>9.9000003020963209E+37</v>
      </c>
      <c r="J232" s="2">
        <f>TREND(Calibration!$A$2:$A$4,Calibration!$B$2:$B$4,C232)</f>
        <v>407.23995976973305</v>
      </c>
      <c r="K232" s="2">
        <f>TREND(Calibration!$A$2:$A$4,Calibration!$C$2:$C$4,E232)</f>
        <v>670.21931150592684</v>
      </c>
      <c r="L232" s="2">
        <f>TREND(Calibration!$A$2:$A$4,Calibration!$D$2:$D$4,G232)</f>
        <v>512.85282184167488</v>
      </c>
    </row>
    <row r="233" spans="1:12" x14ac:dyDescent="0.25">
      <c r="A233">
        <v>1156864</v>
      </c>
      <c r="B233">
        <v>14.380000109999999</v>
      </c>
      <c r="C233">
        <v>0.63349997999999996</v>
      </c>
      <c r="D233">
        <v>869.52697753999996</v>
      </c>
      <c r="E233">
        <v>1.6790000199999999</v>
      </c>
      <c r="F233">
        <v>866.92401123000002</v>
      </c>
      <c r="G233">
        <v>1.3408999399999999</v>
      </c>
      <c r="H233">
        <v>9.9000003020963209E+37</v>
      </c>
      <c r="J233" s="2">
        <f>TREND(Calibration!$A$2:$A$4,Calibration!$B$2:$B$4,C233)</f>
        <v>405.27717925730502</v>
      </c>
      <c r="K233" s="2">
        <f>TREND(Calibration!$A$2:$A$4,Calibration!$C$2:$C$4,E233)</f>
        <v>659.53826573746028</v>
      </c>
      <c r="L233" s="2">
        <f>TREND(Calibration!$A$2:$A$4,Calibration!$D$2:$D$4,G233)</f>
        <v>511.73973955028896</v>
      </c>
    </row>
    <row r="234" spans="1:12" x14ac:dyDescent="0.25">
      <c r="A234">
        <v>1161864</v>
      </c>
      <c r="B234">
        <v>14.39599991</v>
      </c>
      <c r="C234">
        <v>0.64259999999999995</v>
      </c>
      <c r="D234">
        <v>1164.3430175799999</v>
      </c>
      <c r="E234">
        <v>1.65409994</v>
      </c>
      <c r="F234">
        <v>719.38702393000005</v>
      </c>
      <c r="G234">
        <v>1.3415000399999999</v>
      </c>
      <c r="H234">
        <v>9.9000003020963209E+37</v>
      </c>
      <c r="J234" s="2">
        <f>TREND(Calibration!$A$2:$A$4,Calibration!$B$2:$B$4,C234)</f>
        <v>410.85886604967158</v>
      </c>
      <c r="K234" s="2">
        <f>TREND(Calibration!$A$2:$A$4,Calibration!$C$2:$C$4,E234)</f>
        <v>649.46405375470135</v>
      </c>
      <c r="L234" s="2">
        <f>TREND(Calibration!$A$2:$A$4,Calibration!$D$2:$D$4,G234)</f>
        <v>511.98712414971374</v>
      </c>
    </row>
    <row r="235" spans="1:12" x14ac:dyDescent="0.25">
      <c r="A235">
        <v>1166863</v>
      </c>
      <c r="B235">
        <v>14.454999920000001</v>
      </c>
      <c r="C235">
        <v>0.64370000000000005</v>
      </c>
      <c r="D235">
        <v>1279.1040039100001</v>
      </c>
      <c r="E235">
        <v>1.6497999400000001</v>
      </c>
      <c r="F235">
        <v>414.60900879000002</v>
      </c>
      <c r="G235">
        <v>1.3398000000000001</v>
      </c>
      <c r="H235">
        <v>9.9000003020963209E+37</v>
      </c>
      <c r="J235" s="2">
        <f>TREND(Calibration!$A$2:$A$4,Calibration!$B$2:$B$4,C235)</f>
        <v>411.53357395928094</v>
      </c>
      <c r="K235" s="2">
        <f>TREND(Calibration!$A$2:$A$4,Calibration!$C$2:$C$4,E235)</f>
        <v>647.72433598970372</v>
      </c>
      <c r="L235" s="2">
        <f>TREND(Calibration!$A$2:$A$4,Calibration!$D$2:$D$4,G235)</f>
        <v>511.28630142949055</v>
      </c>
    </row>
    <row r="236" spans="1:12" x14ac:dyDescent="0.25">
      <c r="A236">
        <v>1171864</v>
      </c>
      <c r="B236">
        <v>14.56299973</v>
      </c>
      <c r="C236">
        <v>0.64209998000000001</v>
      </c>
      <c r="D236">
        <v>9.9000003020963209E+37</v>
      </c>
      <c r="E236">
        <v>1.70220006</v>
      </c>
      <c r="F236">
        <v>449.02600097999999</v>
      </c>
      <c r="G236">
        <v>1.3377000100000001</v>
      </c>
      <c r="H236">
        <v>9.9000003020963209E+37</v>
      </c>
      <c r="J236" s="2">
        <f>TREND(Calibration!$A$2:$A$4,Calibration!$B$2:$B$4,C236)</f>
        <v>410.55216836879629</v>
      </c>
      <c r="K236" s="2">
        <f>TREND(Calibration!$A$2:$A$4,Calibration!$C$2:$C$4,E236)</f>
        <v>668.924666141334</v>
      </c>
      <c r="L236" s="2">
        <f>TREND(Calibration!$A$2:$A$4,Calibration!$D$2:$D$4,G236)</f>
        <v>510.4206037375294</v>
      </c>
    </row>
    <row r="237" spans="1:12" x14ac:dyDescent="0.25">
      <c r="A237">
        <v>1176864</v>
      </c>
      <c r="B237">
        <v>14.68599987</v>
      </c>
      <c r="C237">
        <v>0.64590000999999997</v>
      </c>
      <c r="D237">
        <v>1350.8139648399999</v>
      </c>
      <c r="E237">
        <v>1.68490005</v>
      </c>
      <c r="F237">
        <v>539.19500731999995</v>
      </c>
      <c r="G237">
        <v>1.3403999799999999</v>
      </c>
      <c r="H237">
        <v>9.9000003020963209E+37</v>
      </c>
      <c r="J237" s="2">
        <f>TREND(Calibration!$A$2:$A$4,Calibration!$B$2:$B$4,C237)</f>
        <v>412.88299591220789</v>
      </c>
      <c r="K237" s="2">
        <f>TREND(Calibration!$A$2:$A$4,Calibration!$C$2:$C$4,E237)</f>
        <v>661.92533248281359</v>
      </c>
      <c r="L237" s="2">
        <f>TREND(Calibration!$A$2:$A$4,Calibration!$D$2:$D$4,G237)</f>
        <v>511.5336365602401</v>
      </c>
    </row>
    <row r="238" spans="1:12" x14ac:dyDescent="0.25">
      <c r="A238">
        <v>1181864</v>
      </c>
      <c r="B238">
        <v>14.80200005</v>
      </c>
      <c r="C238">
        <v>0.64259999999999995</v>
      </c>
      <c r="D238">
        <v>9.9000003020963209E+37</v>
      </c>
      <c r="E238">
        <v>1.72920001</v>
      </c>
      <c r="F238">
        <v>537.92901611000002</v>
      </c>
      <c r="G238">
        <v>1.3398000000000001</v>
      </c>
      <c r="H238">
        <v>9.9000003020963209E+37</v>
      </c>
      <c r="J238" s="2">
        <f>TREND(Calibration!$A$2:$A$4,Calibration!$B$2:$B$4,C238)</f>
        <v>410.85886604967158</v>
      </c>
      <c r="K238" s="2">
        <f>TREND(Calibration!$A$2:$A$4,Calibration!$C$2:$C$4,E238)</f>
        <v>679.84845513413609</v>
      </c>
      <c r="L238" s="2">
        <f>TREND(Calibration!$A$2:$A$4,Calibration!$D$2:$D$4,G238)</f>
        <v>511.28630142949055</v>
      </c>
    </row>
    <row r="239" spans="1:12" x14ac:dyDescent="0.25">
      <c r="A239">
        <v>1186864</v>
      </c>
      <c r="B239">
        <v>14.96700001</v>
      </c>
      <c r="C239">
        <v>0.64370000000000005</v>
      </c>
      <c r="D239">
        <v>9.9000003020963209E+37</v>
      </c>
      <c r="E239">
        <v>1.7632000400000001</v>
      </c>
      <c r="F239">
        <v>550.79797363</v>
      </c>
      <c r="G239">
        <v>1.3408999399999999</v>
      </c>
      <c r="H239">
        <v>9.9000003020963209E+37</v>
      </c>
      <c r="J239" s="2">
        <f>TREND(Calibration!$A$2:$A$4,Calibration!$B$2:$B$4,C239)</f>
        <v>411.53357395928094</v>
      </c>
      <c r="K239" s="2">
        <f>TREND(Calibration!$A$2:$A$4,Calibration!$C$2:$C$4,E239)</f>
        <v>693.60437518098581</v>
      </c>
      <c r="L239" s="2">
        <f>TREND(Calibration!$A$2:$A$4,Calibration!$D$2:$D$4,G239)</f>
        <v>511.73973955028896</v>
      </c>
    </row>
    <row r="240" spans="1:12" x14ac:dyDescent="0.25">
      <c r="A240">
        <v>1191864</v>
      </c>
      <c r="B240">
        <v>15.09000015</v>
      </c>
      <c r="C240">
        <v>0.64160001</v>
      </c>
      <c r="D240">
        <v>9.9000003020963209E+37</v>
      </c>
      <c r="E240">
        <v>1.75300002</v>
      </c>
      <c r="F240">
        <v>656.48297118999994</v>
      </c>
      <c r="G240">
        <v>1.3415000399999999</v>
      </c>
      <c r="H240">
        <v>9.9000003020963209E+37</v>
      </c>
      <c r="J240" s="2">
        <f>TREND(Calibration!$A$2:$A$4,Calibration!$B$2:$B$4,C240)</f>
        <v>410.24550135646228</v>
      </c>
      <c r="K240" s="2">
        <f>TREND(Calibration!$A$2:$A$4,Calibration!$C$2:$C$4,E240)</f>
        <v>689.4775947164901</v>
      </c>
      <c r="L240" s="2">
        <f>TREND(Calibration!$A$2:$A$4,Calibration!$D$2:$D$4,G240)</f>
        <v>511.98712414971374</v>
      </c>
    </row>
    <row r="241" spans="1:12" x14ac:dyDescent="0.25">
      <c r="A241">
        <v>1196876</v>
      </c>
      <c r="B241">
        <v>15.102999690000001</v>
      </c>
      <c r="C241">
        <v>0.64160001</v>
      </c>
      <c r="D241">
        <v>936.11401366999996</v>
      </c>
      <c r="E241">
        <v>1.80050004</v>
      </c>
      <c r="F241">
        <v>881.23297118999994</v>
      </c>
      <c r="G241">
        <v>1.3458000400000001</v>
      </c>
      <c r="H241">
        <v>9.9000003020963209E+37</v>
      </c>
      <c r="J241" s="2">
        <f>TREND(Calibration!$A$2:$A$4,Calibration!$B$2:$B$4,C241)</f>
        <v>410.24550135646228</v>
      </c>
      <c r="K241" s="2">
        <f>TREND(Calibration!$A$2:$A$4,Calibration!$C$2:$C$4,E241)</f>
        <v>708.69541532852384</v>
      </c>
      <c r="L241" s="2">
        <f>TREND(Calibration!$A$2:$A$4,Calibration!$D$2:$D$4,G241)</f>
        <v>513.75975167433671</v>
      </c>
    </row>
    <row r="242" spans="1:12" x14ac:dyDescent="0.25">
      <c r="A242">
        <v>1201865</v>
      </c>
      <c r="B242">
        <v>15.03499985</v>
      </c>
      <c r="C242">
        <v>0.63180000000000003</v>
      </c>
      <c r="D242">
        <v>9.9000003020963209E+37</v>
      </c>
      <c r="E242">
        <v>1.7173000599999999</v>
      </c>
      <c r="F242">
        <v>644.73699951000003</v>
      </c>
      <c r="G242">
        <v>1.3442000199999999</v>
      </c>
      <c r="H242">
        <v>9.9000003020963209E+37</v>
      </c>
      <c r="J242" s="2">
        <f>TREND(Calibration!$A$2:$A$4,Calibration!$B$2:$B$4,C242)</f>
        <v>404.23446111896169</v>
      </c>
      <c r="K242" s="2">
        <f>TREND(Calibration!$A$2:$A$4,Calibration!$C$2:$C$4,E242)</f>
        <v>675.03390759516299</v>
      </c>
      <c r="L242" s="2">
        <f>TREND(Calibration!$A$2:$A$4,Calibration!$D$2:$D$4,G242)</f>
        <v>513.1001610948141</v>
      </c>
    </row>
    <row r="243" spans="1:12" x14ac:dyDescent="0.25">
      <c r="A243">
        <v>1206864</v>
      </c>
      <c r="B243">
        <v>14.99600029</v>
      </c>
      <c r="C243">
        <v>0.63450002999999999</v>
      </c>
      <c r="D243">
        <v>1134.27697754</v>
      </c>
      <c r="E243">
        <v>1.66439998</v>
      </c>
      <c r="F243">
        <v>920.98699951000003</v>
      </c>
      <c r="G243">
        <v>1.3451999400000001</v>
      </c>
      <c r="H243">
        <v>1197.14099121</v>
      </c>
      <c r="J243" s="2">
        <f>TREND(Calibration!$A$2:$A$4,Calibration!$B$2:$B$4,C243)</f>
        <v>405.89058075276398</v>
      </c>
      <c r="K243" s="2">
        <f>TREND(Calibration!$A$2:$A$4,Calibration!$C$2:$C$4,E243)</f>
        <v>653.63130086358206</v>
      </c>
      <c r="L243" s="2">
        <f>TREND(Calibration!$A$2:$A$4,Calibration!$D$2:$D$4,G243)</f>
        <v>513.51236707491205</v>
      </c>
    </row>
    <row r="244" spans="1:12" x14ac:dyDescent="0.25">
      <c r="A244">
        <v>1211864</v>
      </c>
      <c r="B244">
        <v>14.940999980000001</v>
      </c>
      <c r="C244">
        <v>0.63669997</v>
      </c>
      <c r="D244">
        <v>749.96600341999999</v>
      </c>
      <c r="E244">
        <v>1.60720003</v>
      </c>
      <c r="F244">
        <v>9.9000003020963209E+37</v>
      </c>
      <c r="G244">
        <v>1.3442000199999999</v>
      </c>
      <c r="H244">
        <v>9.9000003020963209E+37</v>
      </c>
      <c r="J244" s="2">
        <f>TREND(Calibration!$A$2:$A$4,Calibration!$B$2:$B$4,C244)</f>
        <v>407.23995976973305</v>
      </c>
      <c r="K244" s="2">
        <f>TREND(Calibration!$A$2:$A$4,Calibration!$C$2:$C$4,E244)</f>
        <v>630.48902896312177</v>
      </c>
      <c r="L244" s="2">
        <f>TREND(Calibration!$A$2:$A$4,Calibration!$D$2:$D$4,G244)</f>
        <v>513.1001610948141</v>
      </c>
    </row>
    <row r="245" spans="1:12" x14ac:dyDescent="0.25">
      <c r="A245">
        <v>1216864</v>
      </c>
      <c r="B245">
        <v>14.88300037</v>
      </c>
      <c r="C245">
        <v>0.62809998</v>
      </c>
      <c r="D245">
        <v>1238.9959716799999</v>
      </c>
      <c r="E245">
        <v>1.6449999799999999</v>
      </c>
      <c r="F245">
        <v>1280.83203125</v>
      </c>
      <c r="G245">
        <v>1.34689999</v>
      </c>
      <c r="H245">
        <v>9.9000003020963209E+37</v>
      </c>
      <c r="J245" s="2">
        <f>TREND(Calibration!$A$2:$A$4,Calibration!$B$2:$B$4,C245)</f>
        <v>401.96497679195005</v>
      </c>
      <c r="K245" s="2">
        <f>TREND(Calibration!$A$2:$A$4,Calibration!$C$2:$C$4,E245)</f>
        <v>645.78234164475521</v>
      </c>
      <c r="L245" s="2">
        <f>TREND(Calibration!$A$2:$A$4,Calibration!$D$2:$D$4,G245)</f>
        <v>514.2131939175249</v>
      </c>
    </row>
    <row r="246" spans="1:12" x14ac:dyDescent="0.25">
      <c r="A246">
        <v>1221863</v>
      </c>
      <c r="B246">
        <v>14.821000099999999</v>
      </c>
      <c r="C246">
        <v>0.62809998</v>
      </c>
      <c r="D246">
        <v>1252.3540039100001</v>
      </c>
      <c r="E246">
        <v>1.6297999599999999</v>
      </c>
      <c r="F246">
        <v>9.9000003020963209E+37</v>
      </c>
      <c r="G246">
        <v>1.3451999400000001</v>
      </c>
      <c r="H246">
        <v>9.9000003020963209E+37</v>
      </c>
      <c r="J246" s="2">
        <f>TREND(Calibration!$A$2:$A$4,Calibration!$B$2:$B$4,C246)</f>
        <v>401.96497679195005</v>
      </c>
      <c r="K246" s="2">
        <f>TREND(Calibration!$A$2:$A$4,Calibration!$C$2:$C$4,E246)</f>
        <v>639.63263354654134</v>
      </c>
      <c r="L246" s="2">
        <f>TREND(Calibration!$A$2:$A$4,Calibration!$D$2:$D$4,G246)</f>
        <v>513.51236707491205</v>
      </c>
    </row>
    <row r="247" spans="1:12" x14ac:dyDescent="0.25">
      <c r="A247">
        <v>1226864</v>
      </c>
      <c r="B247">
        <v>14.850000380000001</v>
      </c>
      <c r="C247">
        <v>0.62480002999999995</v>
      </c>
      <c r="D247">
        <v>1314.0050048799999</v>
      </c>
      <c r="E247">
        <v>1.6497999400000001</v>
      </c>
      <c r="F247">
        <v>9.9000003020963209E+37</v>
      </c>
      <c r="G247">
        <v>1.3446999799999999</v>
      </c>
      <c r="H247">
        <v>1225.4279785199999</v>
      </c>
      <c r="J247" s="2">
        <f>TREND(Calibration!$A$2:$A$4,Calibration!$B$2:$B$4,C247)</f>
        <v>399.94088373166335</v>
      </c>
      <c r="K247" s="2">
        <f>TREND(Calibration!$A$2:$A$4,Calibration!$C$2:$C$4,E247)</f>
        <v>647.72433598970372</v>
      </c>
      <c r="L247" s="2">
        <f>TREND(Calibration!$A$2:$A$4,Calibration!$D$2:$D$4,G247)</f>
        <v>513.30626408486307</v>
      </c>
    </row>
    <row r="248" spans="1:12" x14ac:dyDescent="0.25">
      <c r="A248">
        <v>1231863</v>
      </c>
      <c r="B248">
        <v>14.83699989</v>
      </c>
      <c r="C248">
        <v>0.62269998000000004</v>
      </c>
      <c r="D248">
        <v>1277.4539794899999</v>
      </c>
      <c r="E248">
        <v>1.6794999799999999</v>
      </c>
      <c r="F248">
        <v>9.9000003020963209E+37</v>
      </c>
      <c r="G248">
        <v>1.34630001</v>
      </c>
      <c r="H248">
        <v>9.9000003020963209E+37</v>
      </c>
      <c r="J248" s="2">
        <f>TREND(Calibration!$A$2:$A$4,Calibration!$B$2:$B$4,C248)</f>
        <v>398.65277432659514</v>
      </c>
      <c r="K248" s="2">
        <f>TREND(Calibration!$A$2:$A$4,Calibration!$C$2:$C$4,E248)</f>
        <v>659.74054231741104</v>
      </c>
      <c r="L248" s="2">
        <f>TREND(Calibration!$A$2:$A$4,Calibration!$D$2:$D$4,G248)</f>
        <v>513.96585878677524</v>
      </c>
    </row>
    <row r="249" spans="1:12" x14ac:dyDescent="0.25">
      <c r="A249">
        <v>1236863</v>
      </c>
      <c r="B249">
        <v>14.87300014</v>
      </c>
      <c r="C249">
        <v>0.62159997</v>
      </c>
      <c r="D249">
        <v>744.75598145000004</v>
      </c>
      <c r="E249">
        <v>1.6357999999999999</v>
      </c>
      <c r="F249">
        <v>9.9000003020963209E+37</v>
      </c>
      <c r="G249">
        <v>1.3489999800000001</v>
      </c>
      <c r="H249">
        <v>1341.5579834</v>
      </c>
      <c r="J249" s="2">
        <f>TREND(Calibration!$A$2:$A$4,Calibration!$B$2:$B$4,C249)</f>
        <v>397.9780602832775</v>
      </c>
      <c r="K249" s="2">
        <f>TREND(Calibration!$A$2:$A$4,Calibration!$C$2:$C$4,E249)</f>
        <v>642.06016289042418</v>
      </c>
      <c r="L249" s="2">
        <f>TREND(Calibration!$A$2:$A$4,Calibration!$D$2:$D$4,G249)</f>
        <v>515.07889160948605</v>
      </c>
    </row>
    <row r="250" spans="1:12" x14ac:dyDescent="0.25">
      <c r="A250">
        <v>1241863</v>
      </c>
      <c r="B250">
        <v>14.8409996</v>
      </c>
      <c r="C250">
        <v>0.62209999999999999</v>
      </c>
      <c r="D250">
        <v>9.9000003020963209E+37</v>
      </c>
      <c r="E250">
        <v>1.61899996</v>
      </c>
      <c r="F250">
        <v>9.9000003020963209E+37</v>
      </c>
      <c r="G250">
        <v>1.3501000400000001</v>
      </c>
      <c r="H250">
        <v>9.9000003020963209E+37</v>
      </c>
      <c r="J250" s="2">
        <f>TREND(Calibration!$A$2:$A$4,Calibration!$B$2:$B$4,C250)</f>
        <v>398.28476409786111</v>
      </c>
      <c r="K250" s="2">
        <f>TREND(Calibration!$A$2:$A$4,Calibration!$C$2:$C$4,E250)</f>
        <v>635.26310985770999</v>
      </c>
      <c r="L250" s="2">
        <f>TREND(Calibration!$A$2:$A$4,Calibration!$D$2:$D$4,G250)</f>
        <v>515.53237919895969</v>
      </c>
    </row>
    <row r="251" spans="1:12" x14ac:dyDescent="0.25">
      <c r="A251">
        <v>1246864</v>
      </c>
      <c r="B251">
        <v>14.77900028</v>
      </c>
      <c r="C251">
        <v>0.62269998000000004</v>
      </c>
      <c r="D251">
        <v>689.42797852000001</v>
      </c>
      <c r="E251">
        <v>1.63469994</v>
      </c>
      <c r="F251">
        <v>9.9000003020963209E+37</v>
      </c>
      <c r="G251">
        <v>1.3489999800000001</v>
      </c>
      <c r="H251">
        <v>9.9000003020963209E+37</v>
      </c>
      <c r="J251" s="2">
        <f>TREND(Calibration!$A$2:$A$4,Calibration!$B$2:$B$4,C251)</f>
        <v>398.65277432659514</v>
      </c>
      <c r="K251" s="2">
        <f>TREND(Calibration!$A$2:$A$4,Calibration!$C$2:$C$4,E251)</f>
        <v>641.61509453587462</v>
      </c>
      <c r="L251" s="2">
        <f>TREND(Calibration!$A$2:$A$4,Calibration!$D$2:$D$4,G251)</f>
        <v>515.07889160948605</v>
      </c>
    </row>
    <row r="252" spans="1:12" x14ac:dyDescent="0.25">
      <c r="A252">
        <v>1251863</v>
      </c>
      <c r="B252">
        <v>14.652000429999999</v>
      </c>
      <c r="C252">
        <v>0.61830001999999995</v>
      </c>
      <c r="D252">
        <v>819.96002196999996</v>
      </c>
      <c r="E252">
        <v>1.64709997</v>
      </c>
      <c r="F252">
        <v>9.9000003020963209E+37</v>
      </c>
      <c r="G252">
        <v>1.3451999400000001</v>
      </c>
      <c r="H252">
        <v>9.9000003020963209E+37</v>
      </c>
      <c r="J252" s="2">
        <f>TREND(Calibration!$A$2:$A$4,Calibration!$B$2:$B$4,C252)</f>
        <v>395.9539672229908</v>
      </c>
      <c r="K252" s="2">
        <f>TREND(Calibration!$A$2:$A$4,Calibration!$C$2:$C$4,E252)</f>
        <v>646.63196720506164</v>
      </c>
      <c r="L252" s="2">
        <f>TREND(Calibration!$A$2:$A$4,Calibration!$D$2:$D$4,G252)</f>
        <v>513.51236707491205</v>
      </c>
    </row>
    <row r="253" spans="1:12" x14ac:dyDescent="0.25">
      <c r="A253">
        <v>1256865</v>
      </c>
      <c r="B253">
        <v>14.571000099999999</v>
      </c>
      <c r="C253">
        <v>0.61830001999999995</v>
      </c>
      <c r="D253">
        <v>101.37000275</v>
      </c>
      <c r="E253">
        <v>1.62549996</v>
      </c>
      <c r="F253">
        <v>9.9000003020963209E+37</v>
      </c>
      <c r="G253">
        <v>1.3458000400000001</v>
      </c>
      <c r="H253">
        <v>1265.0350341799999</v>
      </c>
      <c r="J253" s="2">
        <f>TREND(Calibration!$A$2:$A$4,Calibration!$B$2:$B$4,C253)</f>
        <v>395.9539672229908</v>
      </c>
      <c r="K253" s="2">
        <f>TREND(Calibration!$A$2:$A$4,Calibration!$C$2:$C$4,E253)</f>
        <v>637.89291578154359</v>
      </c>
      <c r="L253" s="2">
        <f>TREND(Calibration!$A$2:$A$4,Calibration!$D$2:$D$4,G253)</f>
        <v>513.75975167433671</v>
      </c>
    </row>
    <row r="254" spans="1:12" x14ac:dyDescent="0.25">
      <c r="A254">
        <v>1261863</v>
      </c>
      <c r="B254">
        <v>14.39599991</v>
      </c>
      <c r="C254">
        <v>0.61890000000000001</v>
      </c>
      <c r="D254">
        <v>957.28100586000005</v>
      </c>
      <c r="E254">
        <v>1.5514999599999999</v>
      </c>
      <c r="F254">
        <v>9.9000003020963209E+37</v>
      </c>
      <c r="G254">
        <v>1.3458000400000001</v>
      </c>
      <c r="H254">
        <v>9.9000003020963209E+37</v>
      </c>
      <c r="J254" s="2">
        <f>TREND(Calibration!$A$2:$A$4,Calibration!$B$2:$B$4,C254)</f>
        <v>396.32197745172482</v>
      </c>
      <c r="K254" s="2">
        <f>TREND(Calibration!$A$2:$A$4,Calibration!$C$2:$C$4,E254)</f>
        <v>607.95358680251377</v>
      </c>
      <c r="L254" s="2">
        <f>TREND(Calibration!$A$2:$A$4,Calibration!$D$2:$D$4,G254)</f>
        <v>513.75975167433671</v>
      </c>
    </row>
    <row r="255" spans="1:12" x14ac:dyDescent="0.25">
      <c r="A255">
        <v>1266863</v>
      </c>
      <c r="B255">
        <v>14.25</v>
      </c>
      <c r="C255">
        <v>0.61400001999999998</v>
      </c>
      <c r="D255">
        <v>1200.15002441</v>
      </c>
      <c r="E255">
        <v>1.5942000199999999</v>
      </c>
      <c r="F255">
        <v>9.9000003020963209E+37</v>
      </c>
      <c r="G255">
        <v>1.3436000299999999</v>
      </c>
      <c r="H255">
        <v>9.9000003020963209E+37</v>
      </c>
      <c r="J255" s="2">
        <f>TREND(Calibration!$A$2:$A$4,Calibration!$B$2:$B$4,C255)</f>
        <v>393.31647266724519</v>
      </c>
      <c r="K255" s="2">
        <f>TREND(Calibration!$A$2:$A$4,Calibration!$C$2:$C$4,E255)</f>
        <v>625.2294130695991</v>
      </c>
      <c r="L255" s="2">
        <f>TREND(Calibration!$A$2:$A$4,Calibration!$D$2:$D$4,G255)</f>
        <v>512.85282184167488</v>
      </c>
    </row>
    <row r="256" spans="1:12" x14ac:dyDescent="0.25">
      <c r="A256">
        <v>1271864</v>
      </c>
      <c r="B256">
        <v>14.190999980000001</v>
      </c>
      <c r="C256">
        <v>0.61510003000000002</v>
      </c>
      <c r="D256">
        <v>317.49200438999998</v>
      </c>
      <c r="E256">
        <v>1.5563999399999999</v>
      </c>
      <c r="F256">
        <v>9.9000003020963209E+37</v>
      </c>
      <c r="G256">
        <v>1.34309995</v>
      </c>
      <c r="H256">
        <v>9.9000003020963209E+37</v>
      </c>
      <c r="J256" s="2">
        <f>TREND(Calibration!$A$2:$A$4,Calibration!$B$2:$B$4,C256)</f>
        <v>393.99118671056283</v>
      </c>
      <c r="K256" s="2">
        <f>TREND(Calibration!$A$2:$A$4,Calibration!$C$2:$C$4,E256)</f>
        <v>609.93604779184716</v>
      </c>
      <c r="L256" s="2">
        <f>TREND(Calibration!$A$2:$A$4,Calibration!$D$2:$D$4,G256)</f>
        <v>512.6466693829509</v>
      </c>
    </row>
    <row r="257" spans="1:12" x14ac:dyDescent="0.25">
      <c r="A257">
        <v>1276864</v>
      </c>
      <c r="B257">
        <v>14.161999700000001</v>
      </c>
      <c r="C257">
        <v>0.61460000000000004</v>
      </c>
      <c r="D257">
        <v>498.01300049000002</v>
      </c>
      <c r="E257">
        <v>1.53639996</v>
      </c>
      <c r="F257">
        <v>9.9000003020963209E+37</v>
      </c>
      <c r="G257">
        <v>1.34249997</v>
      </c>
      <c r="H257">
        <v>9.9000003020963209E+37</v>
      </c>
      <c r="J257" s="2">
        <f>TREND(Calibration!$A$2:$A$4,Calibration!$B$2:$B$4,C257)</f>
        <v>393.68448289597922</v>
      </c>
      <c r="K257" s="2">
        <f>TREND(Calibration!$A$2:$A$4,Calibration!$C$2:$C$4,E257)</f>
        <v>601.84434534868478</v>
      </c>
      <c r="L257" s="2">
        <f>TREND(Calibration!$A$2:$A$4,Calibration!$D$2:$D$4,G257)</f>
        <v>512.39933425220124</v>
      </c>
    </row>
    <row r="258" spans="1:12" x14ac:dyDescent="0.25">
      <c r="A258">
        <v>1281864</v>
      </c>
      <c r="B258">
        <v>14.16899967</v>
      </c>
      <c r="C258">
        <v>0.61400001999999998</v>
      </c>
      <c r="D258">
        <v>634.49597168000003</v>
      </c>
      <c r="E258">
        <v>1.5877000100000001</v>
      </c>
      <c r="F258">
        <v>9.9000003020963209E+37</v>
      </c>
      <c r="G258">
        <v>1.34309995</v>
      </c>
      <c r="H258">
        <v>9.9000003020963209E+37</v>
      </c>
      <c r="J258" s="2">
        <f>TREND(Calibration!$A$2:$A$4,Calibration!$B$2:$B$4,C258)</f>
        <v>393.31647266724519</v>
      </c>
      <c r="K258" s="2">
        <f>TREND(Calibration!$A$2:$A$4,Calibration!$C$2:$C$4,E258)</f>
        <v>622.59960309991015</v>
      </c>
      <c r="L258" s="2">
        <f>TREND(Calibration!$A$2:$A$4,Calibration!$D$2:$D$4,G258)</f>
        <v>512.6466693829509</v>
      </c>
    </row>
    <row r="259" spans="1:12" x14ac:dyDescent="0.25">
      <c r="A259">
        <v>1286877</v>
      </c>
      <c r="B259">
        <v>14.22399998</v>
      </c>
      <c r="C259">
        <v>0.61669998999999998</v>
      </c>
      <c r="D259">
        <v>621.54602050999995</v>
      </c>
      <c r="E259">
        <v>1.61090004</v>
      </c>
      <c r="F259">
        <v>9.9000003020963209E+37</v>
      </c>
      <c r="G259">
        <v>1.34309995</v>
      </c>
      <c r="H259">
        <v>9.9000003020963209E+37</v>
      </c>
      <c r="J259" s="2">
        <f>TREND(Calibration!$A$2:$A$4,Calibration!$B$2:$B$4,C259)</f>
        <v>394.97255549879787</v>
      </c>
      <c r="K259" s="2">
        <f>TREND(Calibration!$A$2:$A$4,Calibration!$C$2:$C$4,E259)</f>
        <v>631.98599945792853</v>
      </c>
      <c r="L259" s="2">
        <f>TREND(Calibration!$A$2:$A$4,Calibration!$D$2:$D$4,G259)</f>
        <v>512.6466693829509</v>
      </c>
    </row>
    <row r="260" spans="1:12" x14ac:dyDescent="0.25">
      <c r="A260">
        <v>1291865</v>
      </c>
      <c r="B260">
        <v>14.28199959</v>
      </c>
      <c r="C260">
        <v>0.61940002000000005</v>
      </c>
      <c r="D260">
        <v>218.18600463999999</v>
      </c>
      <c r="E260">
        <v>1.6449999799999999</v>
      </c>
      <c r="F260">
        <v>9.9000003020963209E+37</v>
      </c>
      <c r="G260">
        <v>1.3436000299999999</v>
      </c>
      <c r="H260">
        <v>1142.9890136700001</v>
      </c>
      <c r="J260" s="2">
        <f>TREND(Calibration!$A$2:$A$4,Calibration!$B$2:$B$4,C260)</f>
        <v>396.62867513260022</v>
      </c>
      <c r="K260" s="2">
        <f>TREND(Calibration!$A$2:$A$4,Calibration!$C$2:$C$4,E260)</f>
        <v>645.78234164475521</v>
      </c>
      <c r="L260" s="2">
        <f>TREND(Calibration!$A$2:$A$4,Calibration!$D$2:$D$4,G260)</f>
        <v>512.85282184167488</v>
      </c>
    </row>
    <row r="261" spans="1:12" x14ac:dyDescent="0.25">
      <c r="A261">
        <v>1296865</v>
      </c>
      <c r="B261">
        <v>14.272000309999999</v>
      </c>
      <c r="C261">
        <v>0.62159997</v>
      </c>
      <c r="D261">
        <v>1067.8649902300001</v>
      </c>
      <c r="E261">
        <v>1.66760004</v>
      </c>
      <c r="F261">
        <v>9.9000003020963209E+37</v>
      </c>
      <c r="G261">
        <v>1.3436000299999999</v>
      </c>
      <c r="H261">
        <v>9.9000003020963209E+37</v>
      </c>
      <c r="J261" s="2">
        <f>TREND(Calibration!$A$2:$A$4,Calibration!$B$2:$B$4,C261)</f>
        <v>397.9780602832775</v>
      </c>
      <c r="K261" s="2">
        <f>TREND(Calibration!$A$2:$A$4,Calibration!$C$2:$C$4,E261)</f>
        <v>654.92599882429329</v>
      </c>
      <c r="L261" s="2">
        <f>TREND(Calibration!$A$2:$A$4,Calibration!$D$2:$D$4,G261)</f>
        <v>512.85282184167488</v>
      </c>
    </row>
    <row r="262" spans="1:12" x14ac:dyDescent="0.25">
      <c r="A262">
        <v>1301864</v>
      </c>
      <c r="B262">
        <v>14.222999570000001</v>
      </c>
      <c r="C262">
        <v>0.61460000000000004</v>
      </c>
      <c r="D262">
        <v>976.96801758000004</v>
      </c>
      <c r="E262">
        <v>1.6703000100000001</v>
      </c>
      <c r="F262">
        <v>9.9000003020963209E+37</v>
      </c>
      <c r="G262">
        <v>1.34249997</v>
      </c>
      <c r="H262">
        <v>9.9000003020963209E+37</v>
      </c>
      <c r="J262" s="2">
        <f>TREND(Calibration!$A$2:$A$4,Calibration!$B$2:$B$4,C262)</f>
        <v>393.68448289597922</v>
      </c>
      <c r="K262" s="2">
        <f>TREND(Calibration!$A$2:$A$4,Calibration!$C$2:$C$4,E262)</f>
        <v>656.01836760893536</v>
      </c>
      <c r="L262" s="2">
        <f>TREND(Calibration!$A$2:$A$4,Calibration!$D$2:$D$4,G262)</f>
        <v>512.39933425220124</v>
      </c>
    </row>
    <row r="263" spans="1:12" x14ac:dyDescent="0.25">
      <c r="A263">
        <v>1306864</v>
      </c>
      <c r="B263">
        <v>14.15400028</v>
      </c>
      <c r="C263">
        <v>0.62370002000000002</v>
      </c>
      <c r="D263">
        <v>257.29501342999998</v>
      </c>
      <c r="E263">
        <v>1.6924999999999999</v>
      </c>
      <c r="F263">
        <v>9.9000003020963209E+37</v>
      </c>
      <c r="G263">
        <v>1.34630001</v>
      </c>
      <c r="H263">
        <v>1276.9279785199999</v>
      </c>
      <c r="J263" s="2">
        <f>TREND(Calibration!$A$2:$A$4,Calibration!$B$2:$B$4,C263)</f>
        <v>399.26616968834577</v>
      </c>
      <c r="K263" s="2">
        <f>TREND(Calibration!$A$2:$A$4,Calibration!$C$2:$C$4,E263)</f>
        <v>665.00016225678894</v>
      </c>
      <c r="L263" s="2">
        <f>TREND(Calibration!$A$2:$A$4,Calibration!$D$2:$D$4,G263)</f>
        <v>513.96585878677524</v>
      </c>
    </row>
    <row r="264" spans="1:12" x14ac:dyDescent="0.25">
      <c r="A264">
        <v>1311864</v>
      </c>
      <c r="B264">
        <v>14.102000240000001</v>
      </c>
      <c r="C264">
        <v>0.62480002999999995</v>
      </c>
      <c r="D264">
        <v>819.07397461000005</v>
      </c>
      <c r="E264">
        <v>1.6617000099999999</v>
      </c>
      <c r="F264">
        <v>9.9000003020963209E+37</v>
      </c>
      <c r="G264">
        <v>1.3442000199999999</v>
      </c>
      <c r="H264">
        <v>9.9000003020963209E+37</v>
      </c>
      <c r="J264" s="2">
        <f>TREND(Calibration!$A$2:$A$4,Calibration!$B$2:$B$4,C264)</f>
        <v>399.94088373166335</v>
      </c>
      <c r="K264" s="2">
        <f>TREND(Calibration!$A$2:$A$4,Calibration!$C$2:$C$4,E264)</f>
        <v>652.53893207893987</v>
      </c>
      <c r="L264" s="2">
        <f>TREND(Calibration!$A$2:$A$4,Calibration!$D$2:$D$4,G264)</f>
        <v>513.1001610948141</v>
      </c>
    </row>
    <row r="265" spans="1:12" x14ac:dyDescent="0.25">
      <c r="A265">
        <v>1316864</v>
      </c>
      <c r="B265">
        <v>13.928000450000001</v>
      </c>
      <c r="C265">
        <v>0.61400001999999998</v>
      </c>
      <c r="D265">
        <v>1093.40197754</v>
      </c>
      <c r="E265">
        <v>1.7324999599999999</v>
      </c>
      <c r="F265">
        <v>9.9000003020963209E+37</v>
      </c>
      <c r="G265">
        <v>1.3458000400000001</v>
      </c>
      <c r="H265">
        <v>9.9000003020963209E+37</v>
      </c>
      <c r="J265" s="2">
        <f>TREND(Calibration!$A$2:$A$4,Calibration!$B$2:$B$4,C265)</f>
        <v>393.31647266724519</v>
      </c>
      <c r="K265" s="2">
        <f>TREND(Calibration!$A$2:$A$4,Calibration!$C$2:$C$4,E265)</f>
        <v>681.18356714311369</v>
      </c>
      <c r="L265" s="2">
        <f>TREND(Calibration!$A$2:$A$4,Calibration!$D$2:$D$4,G265)</f>
        <v>513.75975167433671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13.95400047</v>
      </c>
      <c r="C2">
        <v>0.61669998999999998</v>
      </c>
      <c r="D2">
        <v>428.21701050000001</v>
      </c>
      <c r="E2">
        <v>1.7226999999999999</v>
      </c>
      <c r="F2">
        <v>9.9000003020963209E+37</v>
      </c>
      <c r="G2">
        <v>1.3479000299999999</v>
      </c>
      <c r="H2">
        <v>9.9000003020963209E+37</v>
      </c>
      <c r="J2" s="2">
        <f>TREND(Calibration!$A$2:$A$4,Calibration!$B$2:$B$4,C2)</f>
        <v>394.97255549879787</v>
      </c>
      <c r="K2" s="2">
        <f>TREND(Calibration!$A$2:$A$4,Calibration!$C$2:$C$4,E2)</f>
        <v>677.21864516444703</v>
      </c>
      <c r="L2" s="2">
        <f>TREND(Calibration!$A$2:$A$4,Calibration!$D$2:$D$4,G2)</f>
        <v>514.62544936629786</v>
      </c>
      <c r="N2" s="2">
        <f>AVERAGE(J2:J121)</f>
        <v>403.05014213385675</v>
      </c>
    </row>
    <row r="3" spans="1:14" x14ac:dyDescent="0.25">
      <c r="A3">
        <v>5077</v>
      </c>
      <c r="B3">
        <v>14.02999973</v>
      </c>
      <c r="C3">
        <v>0.61350000000000005</v>
      </c>
      <c r="D3">
        <v>202.2250061</v>
      </c>
      <c r="E3">
        <v>1.6297999599999999</v>
      </c>
      <c r="F3">
        <v>9.9000003020963209E+37</v>
      </c>
      <c r="G3">
        <v>1.3458000400000001</v>
      </c>
      <c r="H3">
        <v>9.9000003020963209E+37</v>
      </c>
      <c r="J3" s="2">
        <f>TREND(Calibration!$A$2:$A$4,Calibration!$B$2:$B$4,C3)</f>
        <v>393.00977498636991</v>
      </c>
      <c r="K3" s="2">
        <f>TREND(Calibration!$A$2:$A$4,Calibration!$C$2:$C$4,E3)</f>
        <v>639.63263354654134</v>
      </c>
      <c r="L3" s="2">
        <f>TREND(Calibration!$A$2:$A$4,Calibration!$D$2:$D$4,G3)</f>
        <v>513.75975167433671</v>
      </c>
    </row>
    <row r="4" spans="1:14" x14ac:dyDescent="0.25">
      <c r="A4">
        <v>10078</v>
      </c>
      <c r="B4">
        <v>14.08199978</v>
      </c>
      <c r="C4">
        <v>0.61729997000000003</v>
      </c>
      <c r="D4">
        <v>889.16497803000004</v>
      </c>
      <c r="E4">
        <v>1.66820002</v>
      </c>
      <c r="F4">
        <v>9.9000003020963209E+37</v>
      </c>
      <c r="G4">
        <v>1.3451999400000001</v>
      </c>
      <c r="H4">
        <v>9.9000003020963209E+37</v>
      </c>
      <c r="J4" s="2">
        <f>TREND(Calibration!$A$2:$A$4,Calibration!$B$2:$B$4,C4)</f>
        <v>395.3405657275319</v>
      </c>
      <c r="K4" s="2">
        <f>TREND(Calibration!$A$2:$A$4,Calibration!$C$2:$C$4,E4)</f>
        <v>655.16874204862893</v>
      </c>
      <c r="L4" s="2">
        <f>TREND(Calibration!$A$2:$A$4,Calibration!$D$2:$D$4,G4)</f>
        <v>513.51236707491205</v>
      </c>
    </row>
    <row r="5" spans="1:14" x14ac:dyDescent="0.25">
      <c r="A5">
        <v>15079</v>
      </c>
      <c r="B5">
        <v>14.17300034</v>
      </c>
      <c r="C5">
        <v>0.61240000000000006</v>
      </c>
      <c r="D5">
        <v>585.61401366999996</v>
      </c>
      <c r="E5">
        <v>2.3410999800000001</v>
      </c>
      <c r="F5">
        <v>9.9000003020963209E+37</v>
      </c>
      <c r="G5">
        <v>1.34739995</v>
      </c>
      <c r="H5">
        <v>9.9000003020963209E+37</v>
      </c>
      <c r="J5" s="2">
        <f>TREND(Calibration!$A$2:$A$4,Calibration!$B$2:$B$4,C5)</f>
        <v>392.33506707676054</v>
      </c>
      <c r="K5" s="2">
        <f>TREND(Calibration!$A$2:$A$4,Calibration!$C$2:$C$4,E5)</f>
        <v>927.41432681100719</v>
      </c>
      <c r="L5" s="2">
        <f>TREND(Calibration!$A$2:$A$4,Calibration!$D$2:$D$4,G5)</f>
        <v>514.41929690757388</v>
      </c>
    </row>
    <row r="6" spans="1:14" x14ac:dyDescent="0.25">
      <c r="A6">
        <v>20080</v>
      </c>
      <c r="B6">
        <v>14.23200035</v>
      </c>
      <c r="C6">
        <v>0.61619997000000004</v>
      </c>
      <c r="D6">
        <v>537.41198729999996</v>
      </c>
      <c r="E6">
        <v>1.54130006</v>
      </c>
      <c r="F6">
        <v>9.9000003020963209E+37</v>
      </c>
      <c r="G6">
        <v>1.3446999799999999</v>
      </c>
      <c r="H6">
        <v>9.9000003020963209E+37</v>
      </c>
      <c r="J6" s="2">
        <f>TREND(Calibration!$A$2:$A$4,Calibration!$B$2:$B$4,C6)</f>
        <v>394.66585781792259</v>
      </c>
      <c r="K6" s="2">
        <f>TREND(Calibration!$A$2:$A$4,Calibration!$C$2:$C$4,E6)</f>
        <v>603.82685488828133</v>
      </c>
      <c r="L6" s="2">
        <f>TREND(Calibration!$A$2:$A$4,Calibration!$D$2:$D$4,G6)</f>
        <v>513.30626408486307</v>
      </c>
    </row>
    <row r="7" spans="1:14" x14ac:dyDescent="0.25">
      <c r="A7">
        <v>25081</v>
      </c>
      <c r="B7">
        <v>14.305999760000001</v>
      </c>
      <c r="C7">
        <v>0.61400001999999998</v>
      </c>
      <c r="D7">
        <v>188.60499573000001</v>
      </c>
      <c r="E7">
        <v>1.57529998</v>
      </c>
      <c r="F7">
        <v>9.9000003020963209E+37</v>
      </c>
      <c r="G7">
        <v>1.34689999</v>
      </c>
      <c r="H7">
        <v>1138.64294434</v>
      </c>
      <c r="J7" s="2">
        <f>TREND(Calibration!$A$2:$A$4,Calibration!$B$2:$B$4,C7)</f>
        <v>393.31647266724519</v>
      </c>
      <c r="K7" s="2">
        <f>TREND(Calibration!$A$2:$A$4,Calibration!$C$2:$C$4,E7)</f>
        <v>617.58273043072313</v>
      </c>
      <c r="L7" s="2">
        <f>TREND(Calibration!$A$2:$A$4,Calibration!$D$2:$D$4,G7)</f>
        <v>514.2131939175249</v>
      </c>
    </row>
    <row r="8" spans="1:14" x14ac:dyDescent="0.25">
      <c r="A8">
        <v>30082</v>
      </c>
      <c r="B8">
        <v>14.274000170000001</v>
      </c>
      <c r="C8">
        <v>0.61669998999999998</v>
      </c>
      <c r="D8">
        <v>903.45202637</v>
      </c>
      <c r="E8">
        <v>1.61899996</v>
      </c>
      <c r="F8">
        <v>9.9000003020963209E+37</v>
      </c>
      <c r="G8">
        <v>1.34739995</v>
      </c>
      <c r="H8">
        <v>9.9000003020963209E+37</v>
      </c>
      <c r="J8" s="2">
        <f>TREND(Calibration!$A$2:$A$4,Calibration!$B$2:$B$4,C8)</f>
        <v>394.97255549879787</v>
      </c>
      <c r="K8" s="2">
        <f>TREND(Calibration!$A$2:$A$4,Calibration!$C$2:$C$4,E8)</f>
        <v>635.26310985770999</v>
      </c>
      <c r="L8" s="2">
        <f>TREND(Calibration!$A$2:$A$4,Calibration!$D$2:$D$4,G8)</f>
        <v>514.41929690757388</v>
      </c>
    </row>
    <row r="9" spans="1:14" x14ac:dyDescent="0.25">
      <c r="A9">
        <v>35082</v>
      </c>
      <c r="B9">
        <v>14.256999970000001</v>
      </c>
      <c r="C9">
        <v>0.61559998999999999</v>
      </c>
      <c r="D9">
        <v>1248.02697754</v>
      </c>
      <c r="E9">
        <v>1.6131000499999999</v>
      </c>
      <c r="F9">
        <v>9.9000003020963209E+37</v>
      </c>
      <c r="G9">
        <v>1.34739995</v>
      </c>
      <c r="H9">
        <v>9.9000003020963209E+37</v>
      </c>
      <c r="J9" s="2">
        <f>TREND(Calibration!$A$2:$A$4,Calibration!$B$2:$B$4,C9)</f>
        <v>394.29784758918851</v>
      </c>
      <c r="K9" s="2">
        <f>TREND(Calibration!$A$2:$A$4,Calibration!$C$2:$C$4,E9)</f>
        <v>632.87609166261984</v>
      </c>
      <c r="L9" s="2">
        <f>TREND(Calibration!$A$2:$A$4,Calibration!$D$2:$D$4,G9)</f>
        <v>514.41929690757388</v>
      </c>
    </row>
    <row r="10" spans="1:14" x14ac:dyDescent="0.25">
      <c r="A10">
        <v>40082</v>
      </c>
      <c r="B10">
        <v>14.27000046</v>
      </c>
      <c r="C10">
        <v>0.61940002000000005</v>
      </c>
      <c r="D10">
        <v>514.60998534999999</v>
      </c>
      <c r="E10">
        <v>1.6011999800000001</v>
      </c>
      <c r="F10">
        <v>9.9000003020963209E+37</v>
      </c>
      <c r="G10">
        <v>1.34739995</v>
      </c>
      <c r="H10">
        <v>9.9000003020963209E+37</v>
      </c>
      <c r="J10" s="2">
        <f>TREND(Calibration!$A$2:$A$4,Calibration!$B$2:$B$4,C10)</f>
        <v>396.62867513260022</v>
      </c>
      <c r="K10" s="2">
        <f>TREND(Calibration!$A$2:$A$4,Calibration!$C$2:$C$4,E10)</f>
        <v>628.06149557338358</v>
      </c>
      <c r="L10" s="2">
        <f>TREND(Calibration!$A$2:$A$4,Calibration!$D$2:$D$4,G10)</f>
        <v>514.41929690757388</v>
      </c>
    </row>
    <row r="11" spans="1:14" x14ac:dyDescent="0.25">
      <c r="A11">
        <v>45083</v>
      </c>
      <c r="B11">
        <v>14.22099972</v>
      </c>
      <c r="C11">
        <v>0.62809998</v>
      </c>
      <c r="D11">
        <v>566.64398193</v>
      </c>
      <c r="E11">
        <v>1.57959998</v>
      </c>
      <c r="F11">
        <v>9.9000003020963209E+37</v>
      </c>
      <c r="G11">
        <v>1.34689999</v>
      </c>
      <c r="H11">
        <v>9.9000003020963209E+37</v>
      </c>
      <c r="J11" s="2">
        <f>TREND(Calibration!$A$2:$A$4,Calibration!$B$2:$B$4,C11)</f>
        <v>401.96497679195005</v>
      </c>
      <c r="K11" s="2">
        <f>TREND(Calibration!$A$2:$A$4,Calibration!$C$2:$C$4,E11)</f>
        <v>619.32244819572088</v>
      </c>
      <c r="L11" s="2">
        <f>TREND(Calibration!$A$2:$A$4,Calibration!$D$2:$D$4,G11)</f>
        <v>514.2131939175249</v>
      </c>
    </row>
    <row r="12" spans="1:14" x14ac:dyDescent="0.25">
      <c r="A12">
        <v>50083</v>
      </c>
      <c r="B12">
        <v>14.25</v>
      </c>
      <c r="C12">
        <v>0.62429999999999997</v>
      </c>
      <c r="D12">
        <v>489.12600708000002</v>
      </c>
      <c r="E12">
        <v>1.5769000099999999</v>
      </c>
      <c r="F12">
        <v>9.9000003020963209E+37</v>
      </c>
      <c r="G12">
        <v>1.34850001</v>
      </c>
      <c r="H12">
        <v>9.9000003020963209E+37</v>
      </c>
      <c r="J12" s="2">
        <f>TREND(Calibration!$A$2:$A$4,Calibration!$B$2:$B$4,C12)</f>
        <v>399.63417991707979</v>
      </c>
      <c r="K12" s="2">
        <f>TREND(Calibration!$A$2:$A$4,Calibration!$C$2:$C$4,E12)</f>
        <v>618.2300794110788</v>
      </c>
      <c r="L12" s="2">
        <f>TREND(Calibration!$A$2:$A$4,Calibration!$D$2:$D$4,G12)</f>
        <v>514.87278449704752</v>
      </c>
    </row>
    <row r="13" spans="1:14" x14ac:dyDescent="0.25">
      <c r="A13">
        <v>55083</v>
      </c>
      <c r="B13">
        <v>14.29899979</v>
      </c>
      <c r="C13">
        <v>0.62540001000000001</v>
      </c>
      <c r="D13">
        <v>535.71398925999995</v>
      </c>
      <c r="E13">
        <v>1.5440000300000001</v>
      </c>
      <c r="F13">
        <v>9.9000003020963209E+37</v>
      </c>
      <c r="G13">
        <v>1.3479000299999999</v>
      </c>
      <c r="H13">
        <v>9.9000003020963209E+37</v>
      </c>
      <c r="J13" s="2">
        <f>TREND(Calibration!$A$2:$A$4,Calibration!$B$2:$B$4,C13)</f>
        <v>400.30889396039743</v>
      </c>
      <c r="K13" s="2">
        <f>TREND(Calibration!$A$2:$A$4,Calibration!$C$2:$C$4,E13)</f>
        <v>604.91922367292341</v>
      </c>
      <c r="L13" s="2">
        <f>TREND(Calibration!$A$2:$A$4,Calibration!$D$2:$D$4,G13)</f>
        <v>514.62544936629786</v>
      </c>
    </row>
    <row r="14" spans="1:14" x14ac:dyDescent="0.25">
      <c r="A14">
        <v>60083</v>
      </c>
      <c r="B14">
        <v>14.432000159999999</v>
      </c>
      <c r="C14">
        <v>0.63080000999999997</v>
      </c>
      <c r="D14">
        <v>568.25201416000004</v>
      </c>
      <c r="E14">
        <v>1.49749994</v>
      </c>
      <c r="F14">
        <v>1308.6469726600001</v>
      </c>
      <c r="G14">
        <v>1.34739995</v>
      </c>
      <c r="H14">
        <v>9.9000003020963209E+37</v>
      </c>
      <c r="J14" s="2">
        <f>TREND(Calibration!$A$2:$A$4,Calibration!$B$2:$B$4,C14)</f>
        <v>403.62109642575234</v>
      </c>
      <c r="K14" s="2">
        <f>TREND(Calibration!$A$2:$A$4,Calibration!$C$2:$C$4,E14)</f>
        <v>586.10596026664643</v>
      </c>
      <c r="L14" s="2">
        <f>TREND(Calibration!$A$2:$A$4,Calibration!$D$2:$D$4,G14)</f>
        <v>514.41929690757388</v>
      </c>
    </row>
    <row r="15" spans="1:14" x14ac:dyDescent="0.25">
      <c r="A15">
        <v>65084</v>
      </c>
      <c r="B15">
        <v>14.519000050000001</v>
      </c>
      <c r="C15">
        <v>0.63450002999999999</v>
      </c>
      <c r="D15">
        <v>546.65100098000005</v>
      </c>
      <c r="E15">
        <v>1.5224000200000001</v>
      </c>
      <c r="F15">
        <v>1268.62402344</v>
      </c>
      <c r="G15">
        <v>1.3506</v>
      </c>
      <c r="H15">
        <v>9.9000003020963209E+37</v>
      </c>
      <c r="J15" s="2">
        <f>TREND(Calibration!$A$2:$A$4,Calibration!$B$2:$B$4,C15)</f>
        <v>405.89058075276398</v>
      </c>
      <c r="K15" s="2">
        <f>TREND(Calibration!$A$2:$A$4,Calibration!$C$2:$C$4,E15)</f>
        <v>596.18017224940536</v>
      </c>
      <c r="L15" s="2">
        <f>TREND(Calibration!$A$2:$A$4,Calibration!$D$2:$D$4,G15)</f>
        <v>515.73848218900866</v>
      </c>
    </row>
    <row r="16" spans="1:14" x14ac:dyDescent="0.25">
      <c r="A16">
        <v>70084</v>
      </c>
      <c r="B16">
        <v>14.649000170000001</v>
      </c>
      <c r="C16">
        <v>0.64209998000000001</v>
      </c>
      <c r="D16">
        <v>434.54400635000002</v>
      </c>
      <c r="E16">
        <v>1.52289999</v>
      </c>
      <c r="F16">
        <v>9.9000003020963209E+37</v>
      </c>
      <c r="G16">
        <v>1.35169995</v>
      </c>
      <c r="H16">
        <v>9.9000003020963209E+37</v>
      </c>
      <c r="J16" s="2">
        <f>TREND(Calibration!$A$2:$A$4,Calibration!$B$2:$B$4,C16)</f>
        <v>410.55216836879629</v>
      </c>
      <c r="K16" s="2">
        <f>TREND(Calibration!$A$2:$A$4,Calibration!$C$2:$C$4,E16)</f>
        <v>596.38245287521136</v>
      </c>
      <c r="L16" s="2">
        <f>TREND(Calibration!$A$2:$A$4,Calibration!$D$2:$D$4,G16)</f>
        <v>516.19192443219686</v>
      </c>
    </row>
    <row r="17" spans="1:12" x14ac:dyDescent="0.25">
      <c r="A17">
        <v>75085</v>
      </c>
      <c r="B17">
        <v>14.71700001</v>
      </c>
      <c r="C17">
        <v>0.64480000999999998</v>
      </c>
      <c r="D17">
        <v>644.17498779000005</v>
      </c>
      <c r="E17">
        <v>1.5163999800000001</v>
      </c>
      <c r="F17">
        <v>9.9000003020963209E+37</v>
      </c>
      <c r="G17">
        <v>1.3532999800000001</v>
      </c>
      <c r="H17">
        <v>9.9000003020963209E+37</v>
      </c>
      <c r="J17" s="2">
        <f>TREND(Calibration!$A$2:$A$4,Calibration!$B$2:$B$4,C17)</f>
        <v>412.20828800259852</v>
      </c>
      <c r="K17" s="2">
        <f>TREND(Calibration!$A$2:$A$4,Calibration!$C$2:$C$4,E17)</f>
        <v>593.75264290552241</v>
      </c>
      <c r="L17" s="2">
        <f>TREND(Calibration!$A$2:$A$4,Calibration!$D$2:$D$4,G17)</f>
        <v>516.85151913410903</v>
      </c>
    </row>
    <row r="18" spans="1:12" x14ac:dyDescent="0.25">
      <c r="A18">
        <v>80084</v>
      </c>
      <c r="B18">
        <v>14.739999770000001</v>
      </c>
      <c r="C18">
        <v>0.64969999</v>
      </c>
      <c r="D18">
        <v>653.71099853999999</v>
      </c>
      <c r="E18">
        <v>1.51540005</v>
      </c>
      <c r="F18">
        <v>9.9000003020963209E+37</v>
      </c>
      <c r="G18">
        <v>1.35230005</v>
      </c>
      <c r="H18">
        <v>1284.11096191</v>
      </c>
      <c r="J18" s="2">
        <f>TREND(Calibration!$A$2:$A$4,Calibration!$B$2:$B$4,C18)</f>
        <v>415.21379278707821</v>
      </c>
      <c r="K18" s="2">
        <f>TREND(Calibration!$A$2:$A$4,Calibration!$C$2:$C$4,E18)</f>
        <v>593.34808569976565</v>
      </c>
      <c r="L18" s="2">
        <f>TREND(Calibration!$A$2:$A$4,Calibration!$D$2:$D$4,G18)</f>
        <v>516.43930903162152</v>
      </c>
    </row>
    <row r="19" spans="1:12" x14ac:dyDescent="0.25">
      <c r="A19">
        <v>85085</v>
      </c>
      <c r="B19">
        <v>14.769000050000001</v>
      </c>
      <c r="C19">
        <v>0.64910000999999995</v>
      </c>
      <c r="D19">
        <v>575.20697021000001</v>
      </c>
      <c r="E19">
        <v>1.4986000100000001</v>
      </c>
      <c r="F19">
        <v>9.9000003020963209E+37</v>
      </c>
      <c r="G19">
        <v>1.3506</v>
      </c>
      <c r="H19">
        <v>1273.2690429700001</v>
      </c>
      <c r="J19" s="2">
        <f>TREND(Calibration!$A$2:$A$4,Calibration!$B$2:$B$4,C19)</f>
        <v>414.84578255834413</v>
      </c>
      <c r="K19" s="2">
        <f>TREND(Calibration!$A$2:$A$4,Calibration!$C$2:$C$4,E19)</f>
        <v>586.55103266705135</v>
      </c>
      <c r="L19" s="2">
        <f>TREND(Calibration!$A$2:$A$4,Calibration!$D$2:$D$4,G19)</f>
        <v>515.73848218900866</v>
      </c>
    </row>
    <row r="20" spans="1:12" x14ac:dyDescent="0.25">
      <c r="A20">
        <v>90094</v>
      </c>
      <c r="B20">
        <v>14.77900028</v>
      </c>
      <c r="C20">
        <v>0.65179997999999995</v>
      </c>
      <c r="D20">
        <v>9.9000003020963209E+37</v>
      </c>
      <c r="E20">
        <v>1.48730004</v>
      </c>
      <c r="F20">
        <v>1196.51599121</v>
      </c>
      <c r="G20">
        <v>1.34739995</v>
      </c>
      <c r="H20">
        <v>9.9000003020963209E+37</v>
      </c>
      <c r="J20" s="2">
        <f>TREND(Calibration!$A$2:$A$4,Calibration!$B$2:$B$4,C20)</f>
        <v>416.50186538989681</v>
      </c>
      <c r="K20" s="2">
        <f>TREND(Calibration!$A$2:$A$4,Calibration!$C$2:$C$4,E20)</f>
        <v>581.97922835241388</v>
      </c>
      <c r="L20" s="2">
        <f>TREND(Calibration!$A$2:$A$4,Calibration!$D$2:$D$4,G20)</f>
        <v>514.41929690757388</v>
      </c>
    </row>
    <row r="21" spans="1:12" x14ac:dyDescent="0.25">
      <c r="A21">
        <v>95084</v>
      </c>
      <c r="B21">
        <v>14.89599991</v>
      </c>
      <c r="C21">
        <v>0.64429997999999999</v>
      </c>
      <c r="D21">
        <v>749.55700683999999</v>
      </c>
      <c r="E21">
        <v>1.55799997</v>
      </c>
      <c r="F21">
        <v>1145.2189941399999</v>
      </c>
      <c r="G21">
        <v>1.3511999800000001</v>
      </c>
      <c r="H21">
        <v>9.9000003020963209E+37</v>
      </c>
      <c r="J21" s="2">
        <f>TREND(Calibration!$A$2:$A$4,Calibration!$B$2:$B$4,C21)</f>
        <v>411.90158418801497</v>
      </c>
      <c r="K21" s="2">
        <f>TREND(Calibration!$A$2:$A$4,Calibration!$C$2:$C$4,E21)</f>
        <v>610.58339677220283</v>
      </c>
      <c r="L21" s="2">
        <f>TREND(Calibration!$A$2:$A$4,Calibration!$D$2:$D$4,G21)</f>
        <v>515.98581731975833</v>
      </c>
    </row>
    <row r="22" spans="1:12" x14ac:dyDescent="0.25">
      <c r="A22">
        <v>100084</v>
      </c>
      <c r="B22">
        <v>15.05200005</v>
      </c>
      <c r="C22">
        <v>0.64480000999999998</v>
      </c>
      <c r="D22">
        <v>103.23999786</v>
      </c>
      <c r="E22">
        <v>1.5424</v>
      </c>
      <c r="F22">
        <v>9.9000003020963209E+37</v>
      </c>
      <c r="G22">
        <v>1.35230005</v>
      </c>
      <c r="H22">
        <v>1077.8420410199999</v>
      </c>
      <c r="J22" s="2">
        <f>TREND(Calibration!$A$2:$A$4,Calibration!$B$2:$B$4,C22)</f>
        <v>412.20828800259852</v>
      </c>
      <c r="K22" s="2">
        <f>TREND(Calibration!$A$2:$A$4,Calibration!$C$2:$C$4,E22)</f>
        <v>604.27187469256774</v>
      </c>
      <c r="L22" s="2">
        <f>TREND(Calibration!$A$2:$A$4,Calibration!$D$2:$D$4,G22)</f>
        <v>516.43930903162152</v>
      </c>
    </row>
    <row r="23" spans="1:12" x14ac:dyDescent="0.25">
      <c r="A23">
        <v>105086</v>
      </c>
      <c r="B23">
        <v>15.102999690000001</v>
      </c>
      <c r="C23">
        <v>0.64639997000000005</v>
      </c>
      <c r="D23">
        <v>9.9000003020963209E+37</v>
      </c>
      <c r="E23">
        <v>1.5169999599999999</v>
      </c>
      <c r="F23">
        <v>956.22100829999999</v>
      </c>
      <c r="G23">
        <v>1.3511999800000001</v>
      </c>
      <c r="H23">
        <v>9.9000003020963209E+37</v>
      </c>
      <c r="J23" s="2">
        <f>TREND(Calibration!$A$2:$A$4,Calibration!$B$2:$B$4,C23)</f>
        <v>413.18965679083362</v>
      </c>
      <c r="K23" s="2">
        <f>TREND(Calibration!$A$2:$A$4,Calibration!$C$2:$C$4,E23)</f>
        <v>593.99538612985805</v>
      </c>
      <c r="L23" s="2">
        <f>TREND(Calibration!$A$2:$A$4,Calibration!$D$2:$D$4,G23)</f>
        <v>515.98581731975833</v>
      </c>
    </row>
    <row r="24" spans="1:12" x14ac:dyDescent="0.25">
      <c r="A24">
        <v>110087</v>
      </c>
      <c r="B24">
        <v>15.227000240000001</v>
      </c>
      <c r="C24">
        <v>0.64480000999999998</v>
      </c>
      <c r="D24">
        <v>9.9000003020963209E+37</v>
      </c>
      <c r="E24">
        <v>1.5379999900000001</v>
      </c>
      <c r="F24">
        <v>543.72998046999999</v>
      </c>
      <c r="G24">
        <v>1.3506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602.49169432904046</v>
      </c>
      <c r="L24" s="2">
        <f>TREND(Calibration!$A$2:$A$4,Calibration!$D$2:$D$4,G24)</f>
        <v>515.73848218900866</v>
      </c>
    </row>
    <row r="25" spans="1:12" x14ac:dyDescent="0.25">
      <c r="A25">
        <v>115087</v>
      </c>
      <c r="B25">
        <v>15.269000050000001</v>
      </c>
      <c r="C25">
        <v>0.63719999999999999</v>
      </c>
      <c r="D25">
        <v>1361.35705566</v>
      </c>
      <c r="E25">
        <v>1.6800999599999999</v>
      </c>
      <c r="F25">
        <v>617.06701659999999</v>
      </c>
      <c r="G25">
        <v>1.3511999800000001</v>
      </c>
      <c r="H25">
        <v>9.9000003020963209E+37</v>
      </c>
      <c r="J25" s="2">
        <f>TREND(Calibration!$A$2:$A$4,Calibration!$B$2:$B$4,C25)</f>
        <v>407.5466635843166</v>
      </c>
      <c r="K25" s="2">
        <f>TREND(Calibration!$A$2:$A$4,Calibration!$C$2:$C$4,E25)</f>
        <v>659.98328554174668</v>
      </c>
      <c r="L25" s="2">
        <f>TREND(Calibration!$A$2:$A$4,Calibration!$D$2:$D$4,G25)</f>
        <v>515.98581731975833</v>
      </c>
    </row>
    <row r="26" spans="1:12" x14ac:dyDescent="0.25">
      <c r="A26">
        <v>120087</v>
      </c>
      <c r="B26">
        <v>15.269000050000001</v>
      </c>
      <c r="C26">
        <v>0.64050001000000001</v>
      </c>
      <c r="D26">
        <v>9.9000003020963209E+37</v>
      </c>
      <c r="E26">
        <v>1.5811999999999999</v>
      </c>
      <c r="F26">
        <v>404.10400391000002</v>
      </c>
      <c r="G26">
        <v>1.3528000099999999</v>
      </c>
      <c r="H26">
        <v>9.9000003020963209E+37</v>
      </c>
      <c r="J26" s="2">
        <f>TREND(Calibration!$A$2:$A$4,Calibration!$B$2:$B$4,C26)</f>
        <v>409.57079344685292</v>
      </c>
      <c r="K26" s="2">
        <f>TREND(Calibration!$A$2:$A$4,Calibration!$C$2:$C$4,E26)</f>
        <v>619.96979313022121</v>
      </c>
      <c r="L26" s="2">
        <f>TREND(Calibration!$A$2:$A$4,Calibration!$D$2:$D$4,G26)</f>
        <v>516.6454120216705</v>
      </c>
    </row>
    <row r="27" spans="1:12" x14ac:dyDescent="0.25">
      <c r="A27">
        <v>125087</v>
      </c>
      <c r="B27">
        <v>15.22000027</v>
      </c>
      <c r="C27">
        <v>0.63559997000000001</v>
      </c>
      <c r="D27">
        <v>9.9000003020963209E+37</v>
      </c>
      <c r="E27">
        <v>1.5326000500000001</v>
      </c>
      <c r="F27">
        <v>252.54200745</v>
      </c>
      <c r="G27">
        <v>1.3506</v>
      </c>
      <c r="H27">
        <v>9.9000003020963209E+37</v>
      </c>
      <c r="J27" s="2">
        <f>TREND(Calibration!$A$2:$A$4,Calibration!$B$2:$B$4,C27)</f>
        <v>406.56525186012368</v>
      </c>
      <c r="K27" s="2">
        <f>TREND(Calibration!$A$2:$A$4,Calibration!$C$2:$C$4,E27)</f>
        <v>600.30695675975642</v>
      </c>
      <c r="L27" s="2">
        <f>TREND(Calibration!$A$2:$A$4,Calibration!$D$2:$D$4,G27)</f>
        <v>515.73848218900866</v>
      </c>
    </row>
    <row r="28" spans="1:12" x14ac:dyDescent="0.25">
      <c r="A28">
        <v>130087</v>
      </c>
      <c r="B28">
        <v>15.102999690000001</v>
      </c>
      <c r="C28">
        <v>0.63620001000000004</v>
      </c>
      <c r="D28">
        <v>9.9000003020963209E+37</v>
      </c>
      <c r="E28">
        <v>1.58179998</v>
      </c>
      <c r="F28">
        <v>236.53700255999999</v>
      </c>
      <c r="G28">
        <v>1.3511999800000001</v>
      </c>
      <c r="H28">
        <v>9.9000003020963209E+37</v>
      </c>
      <c r="J28" s="2">
        <f>TREND(Calibration!$A$2:$A$4,Calibration!$B$2:$B$4,C28)</f>
        <v>406.93329889110737</v>
      </c>
      <c r="K28" s="2">
        <f>TREND(Calibration!$A$2:$A$4,Calibration!$C$2:$C$4,E28)</f>
        <v>620.21253635455685</v>
      </c>
      <c r="L28" s="2">
        <f>TREND(Calibration!$A$2:$A$4,Calibration!$D$2:$D$4,G28)</f>
        <v>515.98581731975833</v>
      </c>
    </row>
    <row r="29" spans="1:12" x14ac:dyDescent="0.25">
      <c r="A29">
        <v>135086</v>
      </c>
      <c r="B29">
        <v>14.977000240000001</v>
      </c>
      <c r="C29">
        <v>0.63559997000000001</v>
      </c>
      <c r="D29">
        <v>9.9000003020963209E+37</v>
      </c>
      <c r="E29">
        <v>1.5887999500000001</v>
      </c>
      <c r="F29">
        <v>276.31600952000002</v>
      </c>
      <c r="G29">
        <v>1.3528000099999999</v>
      </c>
      <c r="H29">
        <v>9.9000003020963209E+37</v>
      </c>
      <c r="J29" s="2">
        <f>TREND(Calibration!$A$2:$A$4,Calibration!$B$2:$B$4,C29)</f>
        <v>406.56525186012368</v>
      </c>
      <c r="K29" s="2">
        <f>TREND(Calibration!$A$2:$A$4,Calibration!$C$2:$C$4,E29)</f>
        <v>623.04462290419656</v>
      </c>
      <c r="L29" s="2">
        <f>TREND(Calibration!$A$2:$A$4,Calibration!$D$2:$D$4,G29)</f>
        <v>516.6454120216705</v>
      </c>
    </row>
    <row r="30" spans="1:12" x14ac:dyDescent="0.25">
      <c r="A30">
        <v>140087</v>
      </c>
      <c r="B30">
        <v>14.87300014</v>
      </c>
      <c r="C30">
        <v>0.63669997</v>
      </c>
      <c r="D30">
        <v>1202.61096191</v>
      </c>
      <c r="E30">
        <v>1.6066000499999999</v>
      </c>
      <c r="F30">
        <v>581.11901854999996</v>
      </c>
      <c r="G30">
        <v>1.35230005</v>
      </c>
      <c r="H30">
        <v>9.9000003020963209E+37</v>
      </c>
      <c r="J30" s="2">
        <f>TREND(Calibration!$A$2:$A$4,Calibration!$B$2:$B$4,C30)</f>
        <v>407.23995976973305</v>
      </c>
      <c r="K30" s="2">
        <f>TREND(Calibration!$A$2:$A$4,Calibration!$C$2:$C$4,E30)</f>
        <v>630.24628573878613</v>
      </c>
      <c r="L30" s="2">
        <f>TREND(Calibration!$A$2:$A$4,Calibration!$D$2:$D$4,G30)</f>
        <v>516.43930903162152</v>
      </c>
    </row>
    <row r="31" spans="1:12" x14ac:dyDescent="0.25">
      <c r="A31">
        <v>145087</v>
      </c>
      <c r="B31">
        <v>14.85999966</v>
      </c>
      <c r="C31">
        <v>0.63510001000000005</v>
      </c>
      <c r="D31">
        <v>1068.7309570299999</v>
      </c>
      <c r="E31">
        <v>1.51479995</v>
      </c>
      <c r="F31">
        <v>602.71997069999998</v>
      </c>
      <c r="G31">
        <v>1.3538999599999999</v>
      </c>
      <c r="H31">
        <v>9.9000003020963209E+37</v>
      </c>
      <c r="J31" s="2">
        <f>TREND(Calibration!$A$2:$A$4,Calibration!$B$2:$B$4,C31)</f>
        <v>406.258590981498</v>
      </c>
      <c r="K31" s="2">
        <f>TREND(Calibration!$A$2:$A$4,Calibration!$C$2:$C$4,E31)</f>
        <v>593.10529392516673</v>
      </c>
      <c r="L31" s="2">
        <f>TREND(Calibration!$A$2:$A$4,Calibration!$D$2:$D$4,G31)</f>
        <v>517.09885426485857</v>
      </c>
    </row>
    <row r="32" spans="1:12" x14ac:dyDescent="0.25">
      <c r="A32">
        <v>150087</v>
      </c>
      <c r="B32">
        <v>14.86699963</v>
      </c>
      <c r="C32">
        <v>0.63349997999999996</v>
      </c>
      <c r="D32">
        <v>900.02801513999998</v>
      </c>
      <c r="E32">
        <v>1.54990005</v>
      </c>
      <c r="F32">
        <v>830.96398925999995</v>
      </c>
      <c r="G32">
        <v>1.35169995</v>
      </c>
      <c r="H32">
        <v>9.9000003020963209E+37</v>
      </c>
      <c r="J32" s="2">
        <f>TREND(Calibration!$A$2:$A$4,Calibration!$B$2:$B$4,C32)</f>
        <v>405.27717925730502</v>
      </c>
      <c r="K32" s="2">
        <f>TREND(Calibration!$A$2:$A$4,Calibration!$C$2:$C$4,E32)</f>
        <v>607.30628637242137</v>
      </c>
      <c r="L32" s="2">
        <f>TREND(Calibration!$A$2:$A$4,Calibration!$D$2:$D$4,G32)</f>
        <v>516.19192443219686</v>
      </c>
    </row>
    <row r="33" spans="1:12" x14ac:dyDescent="0.25">
      <c r="A33">
        <v>155087</v>
      </c>
      <c r="B33">
        <v>14.90600014</v>
      </c>
      <c r="C33">
        <v>0.63129997000000004</v>
      </c>
      <c r="D33">
        <v>826.19702147999999</v>
      </c>
      <c r="E33">
        <v>1.5332000299999999</v>
      </c>
      <c r="F33">
        <v>1186.1459960899999</v>
      </c>
      <c r="G33">
        <v>1.35169995</v>
      </c>
      <c r="H33">
        <v>9.9000003020963209E+37</v>
      </c>
      <c r="J33" s="2">
        <f>TREND(Calibration!$A$2:$A$4,Calibration!$B$2:$B$4,C33)</f>
        <v>403.92775730437813</v>
      </c>
      <c r="K33" s="2">
        <f>TREND(Calibration!$A$2:$A$4,Calibration!$C$2:$C$4,E33)</f>
        <v>600.54969998409194</v>
      </c>
      <c r="L33" s="2">
        <f>TREND(Calibration!$A$2:$A$4,Calibration!$D$2:$D$4,G33)</f>
        <v>516.19192443219686</v>
      </c>
    </row>
    <row r="34" spans="1:12" x14ac:dyDescent="0.25">
      <c r="A34">
        <v>160088</v>
      </c>
      <c r="B34">
        <v>14.911999700000001</v>
      </c>
      <c r="C34">
        <v>0.62749999999999995</v>
      </c>
      <c r="D34">
        <v>728.51599121000004</v>
      </c>
      <c r="E34">
        <v>1.53639996</v>
      </c>
      <c r="F34">
        <v>1305.4689941399999</v>
      </c>
      <c r="G34">
        <v>1.3511999800000001</v>
      </c>
      <c r="H34">
        <v>9.9000003020963209E+37</v>
      </c>
      <c r="J34" s="2">
        <f>TREND(Calibration!$A$2:$A$4,Calibration!$B$2:$B$4,C34)</f>
        <v>401.59696656321603</v>
      </c>
      <c r="K34" s="2">
        <f>TREND(Calibration!$A$2:$A$4,Calibration!$C$2:$C$4,E34)</f>
        <v>601.84434534868478</v>
      </c>
      <c r="L34" s="2">
        <f>TREND(Calibration!$A$2:$A$4,Calibration!$D$2:$D$4,G34)</f>
        <v>515.98581731975833</v>
      </c>
    </row>
    <row r="35" spans="1:12" x14ac:dyDescent="0.25">
      <c r="A35">
        <v>165088</v>
      </c>
      <c r="B35">
        <v>14.876000400000001</v>
      </c>
      <c r="C35">
        <v>0.62639999000000002</v>
      </c>
      <c r="D35">
        <v>659.04302978999999</v>
      </c>
      <c r="E35">
        <v>1.5471999599999999</v>
      </c>
      <c r="F35">
        <v>9.9000003020963209E+37</v>
      </c>
      <c r="G35">
        <v>1.35169995</v>
      </c>
      <c r="H35">
        <v>9.9000003020963209E+37</v>
      </c>
      <c r="J35" s="2">
        <f>TREND(Calibration!$A$2:$A$4,Calibration!$B$2:$B$4,C35)</f>
        <v>400.92225251989845</v>
      </c>
      <c r="K35" s="2">
        <f>TREND(Calibration!$A$2:$A$4,Calibration!$C$2:$C$4,E35)</f>
        <v>606.21386903751613</v>
      </c>
      <c r="L35" s="2">
        <f>TREND(Calibration!$A$2:$A$4,Calibration!$D$2:$D$4,G35)</f>
        <v>516.19192443219686</v>
      </c>
    </row>
    <row r="36" spans="1:12" x14ac:dyDescent="0.25">
      <c r="A36">
        <v>170088</v>
      </c>
      <c r="B36">
        <v>14.788999560000001</v>
      </c>
      <c r="C36">
        <v>0.62639999000000002</v>
      </c>
      <c r="D36">
        <v>639.33300781000003</v>
      </c>
      <c r="E36">
        <v>1.5293999899999999</v>
      </c>
      <c r="F36">
        <v>9.9000003020963209E+37</v>
      </c>
      <c r="G36">
        <v>1.3511999800000001</v>
      </c>
      <c r="H36">
        <v>9.9000003020963209E+37</v>
      </c>
      <c r="J36" s="2">
        <f>TREND(Calibration!$A$2:$A$4,Calibration!$B$2:$B$4,C36)</f>
        <v>400.92225251989845</v>
      </c>
      <c r="K36" s="2">
        <f>TREND(Calibration!$A$2:$A$4,Calibration!$C$2:$C$4,E36)</f>
        <v>599.01225879904507</v>
      </c>
      <c r="L36" s="2">
        <f>TREND(Calibration!$A$2:$A$4,Calibration!$D$2:$D$4,G36)</f>
        <v>515.98581731975833</v>
      </c>
    </row>
    <row r="37" spans="1:12" x14ac:dyDescent="0.25">
      <c r="A37">
        <v>175088</v>
      </c>
      <c r="B37">
        <v>14.649000170000001</v>
      </c>
      <c r="C37">
        <v>0.63080000999999997</v>
      </c>
      <c r="D37">
        <v>787.59802246000004</v>
      </c>
      <c r="E37">
        <v>1.5039999500000001</v>
      </c>
      <c r="F37">
        <v>9.9000003020963209E+37</v>
      </c>
      <c r="G37">
        <v>1.3479000299999999</v>
      </c>
      <c r="H37">
        <v>9.9000003020963209E+37</v>
      </c>
      <c r="J37" s="2">
        <f>TREND(Calibration!$A$2:$A$4,Calibration!$B$2:$B$4,C37)</f>
        <v>403.62109642575234</v>
      </c>
      <c r="K37" s="2">
        <f>TREND(Calibration!$A$2:$A$4,Calibration!$C$2:$C$4,E37)</f>
        <v>588.73577023633538</v>
      </c>
      <c r="L37" s="2">
        <f>TREND(Calibration!$A$2:$A$4,Calibration!$D$2:$D$4,G37)</f>
        <v>514.62544936629786</v>
      </c>
    </row>
    <row r="38" spans="1:12" x14ac:dyDescent="0.25">
      <c r="A38">
        <v>180089</v>
      </c>
      <c r="B38">
        <v>14.489999770000001</v>
      </c>
      <c r="C38">
        <v>0.62860000000000005</v>
      </c>
      <c r="D38">
        <v>414.24301147</v>
      </c>
      <c r="E38">
        <v>1.57210004</v>
      </c>
      <c r="F38">
        <v>9.9000003020963209E+37</v>
      </c>
      <c r="G38">
        <v>1.35169995</v>
      </c>
      <c r="H38">
        <v>9.9000003020963209E+37</v>
      </c>
      <c r="J38" s="2">
        <f>TREND(Calibration!$A$2:$A$4,Calibration!$B$2:$B$4,C38)</f>
        <v>402.27167447282545</v>
      </c>
      <c r="K38" s="2">
        <f>TREND(Calibration!$A$2:$A$4,Calibration!$C$2:$C$4,E38)</f>
        <v>616.28808102027506</v>
      </c>
      <c r="L38" s="2">
        <f>TREND(Calibration!$A$2:$A$4,Calibration!$D$2:$D$4,G38)</f>
        <v>516.19192443219686</v>
      </c>
    </row>
    <row r="39" spans="1:12" x14ac:dyDescent="0.25">
      <c r="A39">
        <v>185088</v>
      </c>
      <c r="B39">
        <v>14.29399967</v>
      </c>
      <c r="C39">
        <v>0.62809998</v>
      </c>
      <c r="D39">
        <v>869.09698486000002</v>
      </c>
      <c r="E39">
        <v>1.53100002</v>
      </c>
      <c r="F39">
        <v>9.9000003020963209E+37</v>
      </c>
      <c r="G39">
        <v>1.35440004</v>
      </c>
      <c r="H39">
        <v>9.9000003020963209E+37</v>
      </c>
      <c r="J39" s="2">
        <f>TREND(Calibration!$A$2:$A$4,Calibration!$B$2:$B$4,C39)</f>
        <v>401.96497679195005</v>
      </c>
      <c r="K39" s="2">
        <f>TREND(Calibration!$A$2:$A$4,Calibration!$C$2:$C$4,E39)</f>
        <v>599.65960777940074</v>
      </c>
      <c r="L39" s="2">
        <f>TREND(Calibration!$A$2:$A$4,Calibration!$D$2:$D$4,G39)</f>
        <v>517.30500672358266</v>
      </c>
    </row>
    <row r="40" spans="1:12" x14ac:dyDescent="0.25">
      <c r="A40">
        <v>190088</v>
      </c>
      <c r="B40">
        <v>14.227999690000001</v>
      </c>
      <c r="C40">
        <v>0.62860000000000005</v>
      </c>
      <c r="D40">
        <v>595.13098145000004</v>
      </c>
      <c r="E40">
        <v>1.56400001</v>
      </c>
      <c r="F40">
        <v>9.9000003020963209E+37</v>
      </c>
      <c r="G40">
        <v>1.3511999800000001</v>
      </c>
      <c r="H40">
        <v>9.9000003020963209E+37</v>
      </c>
      <c r="J40" s="2">
        <f>TREND(Calibration!$A$2:$A$4,Calibration!$B$2:$B$4,C40)</f>
        <v>402.27167447282545</v>
      </c>
      <c r="K40" s="2">
        <f>TREND(Calibration!$A$2:$A$4,Calibration!$C$2:$C$4,E40)</f>
        <v>613.01092611608578</v>
      </c>
      <c r="L40" s="2">
        <f>TREND(Calibration!$A$2:$A$4,Calibration!$D$2:$D$4,G40)</f>
        <v>515.98581731975833</v>
      </c>
    </row>
    <row r="41" spans="1:12" x14ac:dyDescent="0.25">
      <c r="A41">
        <v>195088</v>
      </c>
      <c r="B41">
        <v>14.208000180000001</v>
      </c>
      <c r="C41">
        <v>0.62269998000000004</v>
      </c>
      <c r="D41">
        <v>453.75201415999999</v>
      </c>
      <c r="E41">
        <v>1.5677000299999999</v>
      </c>
      <c r="F41">
        <v>9.9000003020963209E+37</v>
      </c>
      <c r="G41">
        <v>1.3511999800000001</v>
      </c>
      <c r="H41">
        <v>9.9000003020963209E+37</v>
      </c>
      <c r="J41" s="2">
        <f>TREND(Calibration!$A$2:$A$4,Calibration!$B$2:$B$4,C41)</f>
        <v>398.65277432659514</v>
      </c>
      <c r="K41" s="2">
        <f>TREND(Calibration!$A$2:$A$4,Calibration!$C$2:$C$4,E41)</f>
        <v>614.50790065674778</v>
      </c>
      <c r="L41" s="2">
        <f>TREND(Calibration!$A$2:$A$4,Calibration!$D$2:$D$4,G41)</f>
        <v>515.98581731975833</v>
      </c>
    </row>
    <row r="42" spans="1:12" x14ac:dyDescent="0.25">
      <c r="A42">
        <v>200089</v>
      </c>
      <c r="B42">
        <v>14.19499969</v>
      </c>
      <c r="C42">
        <v>0.62480002999999995</v>
      </c>
      <c r="D42">
        <v>484.31298828000001</v>
      </c>
      <c r="E42">
        <v>1.5332000299999999</v>
      </c>
      <c r="F42">
        <v>9.9000003020963209E+37</v>
      </c>
      <c r="G42">
        <v>1.3528000099999999</v>
      </c>
      <c r="H42">
        <v>9.9000003020963209E+37</v>
      </c>
      <c r="J42" s="2">
        <f>TREND(Calibration!$A$2:$A$4,Calibration!$B$2:$B$4,C42)</f>
        <v>399.94088373166335</v>
      </c>
      <c r="K42" s="2">
        <f>TREND(Calibration!$A$2:$A$4,Calibration!$C$2:$C$4,E42)</f>
        <v>600.54969998409194</v>
      </c>
      <c r="L42" s="2">
        <f>TREND(Calibration!$A$2:$A$4,Calibration!$D$2:$D$4,G42)</f>
        <v>516.6454120216705</v>
      </c>
    </row>
    <row r="43" spans="1:12" x14ac:dyDescent="0.25">
      <c r="A43">
        <v>205089</v>
      </c>
      <c r="B43">
        <v>14.184000019999999</v>
      </c>
      <c r="C43">
        <v>0.62370002000000002</v>
      </c>
      <c r="D43">
        <v>626.45202637</v>
      </c>
      <c r="E43">
        <v>1.5440000300000001</v>
      </c>
      <c r="F43">
        <v>9.9000003020963209E+37</v>
      </c>
      <c r="G43">
        <v>1.3506</v>
      </c>
      <c r="H43">
        <v>9.9000003020963209E+37</v>
      </c>
      <c r="J43" s="2">
        <f>TREND(Calibration!$A$2:$A$4,Calibration!$B$2:$B$4,C43)</f>
        <v>399.26616968834577</v>
      </c>
      <c r="K43" s="2">
        <f>TREND(Calibration!$A$2:$A$4,Calibration!$C$2:$C$4,E43)</f>
        <v>604.91922367292341</v>
      </c>
      <c r="L43" s="2">
        <f>TREND(Calibration!$A$2:$A$4,Calibration!$D$2:$D$4,G43)</f>
        <v>515.73848218900866</v>
      </c>
    </row>
    <row r="44" spans="1:12" x14ac:dyDescent="0.25">
      <c r="A44">
        <v>210089</v>
      </c>
      <c r="B44">
        <v>14.12899971</v>
      </c>
      <c r="C44">
        <v>0.62319999999999998</v>
      </c>
      <c r="D44">
        <v>503.39898682</v>
      </c>
      <c r="E44">
        <v>1.5563999399999999</v>
      </c>
      <c r="F44">
        <v>9.9000003020963209E+37</v>
      </c>
      <c r="G44">
        <v>1.35169995</v>
      </c>
      <c r="H44">
        <v>9.9000003020963209E+37</v>
      </c>
      <c r="J44" s="2">
        <f>TREND(Calibration!$A$2:$A$4,Calibration!$B$2:$B$4,C44)</f>
        <v>398.95947200747042</v>
      </c>
      <c r="K44" s="2">
        <f>TREND(Calibration!$A$2:$A$4,Calibration!$C$2:$C$4,E44)</f>
        <v>609.93604779184716</v>
      </c>
      <c r="L44" s="2">
        <f>TREND(Calibration!$A$2:$A$4,Calibration!$D$2:$D$4,G44)</f>
        <v>516.19192443219686</v>
      </c>
    </row>
    <row r="45" spans="1:12" x14ac:dyDescent="0.25">
      <c r="A45">
        <v>215088</v>
      </c>
      <c r="B45">
        <v>14.07600021</v>
      </c>
      <c r="C45">
        <v>0.62159997</v>
      </c>
      <c r="D45">
        <v>756.96197510000002</v>
      </c>
      <c r="E45">
        <v>1.5159000199999999</v>
      </c>
      <c r="F45">
        <v>9.9000003020963209E+37</v>
      </c>
      <c r="G45">
        <v>1.3501000400000001</v>
      </c>
      <c r="H45">
        <v>9.9000003020963209E+37</v>
      </c>
      <c r="J45" s="2">
        <f>TREND(Calibration!$A$2:$A$4,Calibration!$B$2:$B$4,C45)</f>
        <v>397.9780602832775</v>
      </c>
      <c r="K45" s="2">
        <f>TREND(Calibration!$A$2:$A$4,Calibration!$C$2:$C$4,E45)</f>
        <v>593.55036632557164</v>
      </c>
      <c r="L45" s="2">
        <f>TREND(Calibration!$A$2:$A$4,Calibration!$D$2:$D$4,G45)</f>
        <v>515.53237919895969</v>
      </c>
    </row>
    <row r="46" spans="1:12" x14ac:dyDescent="0.25">
      <c r="A46">
        <v>220088</v>
      </c>
      <c r="B46">
        <v>13.92399979</v>
      </c>
      <c r="C46">
        <v>0.62269998000000004</v>
      </c>
      <c r="D46">
        <v>527.18499756000006</v>
      </c>
      <c r="E46">
        <v>1.5402</v>
      </c>
      <c r="F46">
        <v>9.9000003020963209E+37</v>
      </c>
      <c r="G46">
        <v>1.3489999800000001</v>
      </c>
      <c r="H46">
        <v>9.9000003020963209E+37</v>
      </c>
      <c r="J46" s="2">
        <f>TREND(Calibration!$A$2:$A$4,Calibration!$B$2:$B$4,C46)</f>
        <v>398.65277432659514</v>
      </c>
      <c r="K46" s="2">
        <f>TREND(Calibration!$A$2:$A$4,Calibration!$C$2:$C$4,E46)</f>
        <v>603.38178653373177</v>
      </c>
      <c r="L46" s="2">
        <f>TREND(Calibration!$A$2:$A$4,Calibration!$D$2:$D$4,G46)</f>
        <v>515.07889160948605</v>
      </c>
    </row>
    <row r="47" spans="1:12" x14ac:dyDescent="0.25">
      <c r="A47">
        <v>225089</v>
      </c>
      <c r="B47">
        <v>13.880000109999999</v>
      </c>
      <c r="C47">
        <v>0.62319999999999998</v>
      </c>
      <c r="D47">
        <v>400.86499022999999</v>
      </c>
      <c r="E47">
        <v>1.6001000400000001</v>
      </c>
      <c r="F47">
        <v>9.9000003020963209E+37</v>
      </c>
      <c r="G47">
        <v>1.34689999</v>
      </c>
      <c r="H47">
        <v>9.9000003020963209E+37</v>
      </c>
      <c r="J47" s="2">
        <f>TREND(Calibration!$A$2:$A$4,Calibration!$B$2:$B$4,C47)</f>
        <v>398.95947200747042</v>
      </c>
      <c r="K47" s="2">
        <f>TREND(Calibration!$A$2:$A$4,Calibration!$C$2:$C$4,E47)</f>
        <v>627.61647576909718</v>
      </c>
      <c r="L47" s="2">
        <f>TREND(Calibration!$A$2:$A$4,Calibration!$D$2:$D$4,G47)</f>
        <v>514.2131939175249</v>
      </c>
    </row>
    <row r="48" spans="1:12" x14ac:dyDescent="0.25">
      <c r="A48">
        <v>230089</v>
      </c>
      <c r="B48">
        <v>13.855999949999999</v>
      </c>
      <c r="C48">
        <v>0.62749999999999995</v>
      </c>
      <c r="D48">
        <v>558.50598145000004</v>
      </c>
      <c r="E48">
        <v>1.6315000099999999</v>
      </c>
      <c r="F48">
        <v>9.9000003020963209E+37</v>
      </c>
      <c r="G48">
        <v>1.34850001</v>
      </c>
      <c r="H48">
        <v>9.9000003020963209E+37</v>
      </c>
      <c r="J48" s="2">
        <f>TREND(Calibration!$A$2:$A$4,Calibration!$B$2:$B$4,C48)</f>
        <v>401.59696656321603</v>
      </c>
      <c r="K48" s="2">
        <f>TREND(Calibration!$A$2:$A$4,Calibration!$C$2:$C$4,E48)</f>
        <v>640.32044917128178</v>
      </c>
      <c r="L48" s="2">
        <f>TREND(Calibration!$A$2:$A$4,Calibration!$D$2:$D$4,G48)</f>
        <v>514.87278449704752</v>
      </c>
    </row>
    <row r="49" spans="1:12" x14ac:dyDescent="0.25">
      <c r="A49">
        <v>235088</v>
      </c>
      <c r="B49">
        <v>13.838000299999999</v>
      </c>
      <c r="C49">
        <v>0.62319999999999998</v>
      </c>
      <c r="D49">
        <v>802.84301758000004</v>
      </c>
      <c r="E49">
        <v>1.5532000100000001</v>
      </c>
      <c r="F49">
        <v>9.9000003020963209E+37</v>
      </c>
      <c r="G49">
        <v>1.34739995</v>
      </c>
      <c r="H49">
        <v>9.9000003020963209E+37</v>
      </c>
      <c r="J49" s="2">
        <f>TREND(Calibration!$A$2:$A$4,Calibration!$B$2:$B$4,C49)</f>
        <v>398.95947200747042</v>
      </c>
      <c r="K49" s="2">
        <f>TREND(Calibration!$A$2:$A$4,Calibration!$C$2:$C$4,E49)</f>
        <v>608.64140242725443</v>
      </c>
      <c r="L49" s="2">
        <f>TREND(Calibration!$A$2:$A$4,Calibration!$D$2:$D$4,G49)</f>
        <v>514.41929690757388</v>
      </c>
    </row>
    <row r="50" spans="1:12" x14ac:dyDescent="0.25">
      <c r="A50">
        <v>240088</v>
      </c>
      <c r="B50">
        <v>13.87899971</v>
      </c>
      <c r="C50">
        <v>0.63129997000000004</v>
      </c>
      <c r="D50">
        <v>506.66101073999999</v>
      </c>
      <c r="E50">
        <v>1.5704</v>
      </c>
      <c r="F50">
        <v>9.9000003020963209E+37</v>
      </c>
      <c r="G50">
        <v>1.34850001</v>
      </c>
      <c r="H50">
        <v>9.9000003020963209E+37</v>
      </c>
      <c r="J50" s="2">
        <f>TREND(Calibration!$A$2:$A$4,Calibration!$B$2:$B$4,C50)</f>
        <v>403.92775730437813</v>
      </c>
      <c r="K50" s="2">
        <f>TREND(Calibration!$A$2:$A$4,Calibration!$C$2:$C$4,E50)</f>
        <v>615.60026944138986</v>
      </c>
      <c r="L50" s="2">
        <f>TREND(Calibration!$A$2:$A$4,Calibration!$D$2:$D$4,G50)</f>
        <v>514.87278449704752</v>
      </c>
    </row>
    <row r="51" spans="1:12" x14ac:dyDescent="0.25">
      <c r="A51">
        <v>245089</v>
      </c>
      <c r="B51">
        <v>14.010000229999999</v>
      </c>
      <c r="C51">
        <v>0.62540001000000001</v>
      </c>
      <c r="D51">
        <v>639.02398682</v>
      </c>
      <c r="E51">
        <v>1.5850000399999999</v>
      </c>
      <c r="F51">
        <v>9.9000003020963209E+37</v>
      </c>
      <c r="G51">
        <v>1.3506</v>
      </c>
      <c r="H51">
        <v>1158.8649902300001</v>
      </c>
      <c r="J51" s="2">
        <f>TREND(Calibration!$A$2:$A$4,Calibration!$B$2:$B$4,C51)</f>
        <v>400.30889396039743</v>
      </c>
      <c r="K51" s="2">
        <f>TREND(Calibration!$A$2:$A$4,Calibration!$C$2:$C$4,E51)</f>
        <v>621.50723431526808</v>
      </c>
      <c r="L51" s="2">
        <f>TREND(Calibration!$A$2:$A$4,Calibration!$D$2:$D$4,G51)</f>
        <v>515.73848218900866</v>
      </c>
    </row>
    <row r="52" spans="1:12" x14ac:dyDescent="0.25">
      <c r="A52">
        <v>250088</v>
      </c>
      <c r="B52">
        <v>14.04599953</v>
      </c>
      <c r="C52">
        <v>0.61559998999999999</v>
      </c>
      <c r="D52">
        <v>788.50500488</v>
      </c>
      <c r="E52">
        <v>1.5509999999999999</v>
      </c>
      <c r="F52">
        <v>9.9000003020963209E+37</v>
      </c>
      <c r="G52">
        <v>1.3506</v>
      </c>
      <c r="H52">
        <v>9.9000003020963209E+37</v>
      </c>
      <c r="J52" s="2">
        <f>TREND(Calibration!$A$2:$A$4,Calibration!$B$2:$B$4,C52)</f>
        <v>394.29784758918851</v>
      </c>
      <c r="K52" s="2">
        <f>TREND(Calibration!$A$2:$A$4,Calibration!$C$2:$C$4,E52)</f>
        <v>607.75131022256301</v>
      </c>
      <c r="L52" s="2">
        <f>TREND(Calibration!$A$2:$A$4,Calibration!$D$2:$D$4,G52)</f>
        <v>515.73848218900866</v>
      </c>
    </row>
    <row r="53" spans="1:12" x14ac:dyDescent="0.25">
      <c r="A53">
        <v>255088</v>
      </c>
      <c r="B53">
        <v>14.03299999</v>
      </c>
      <c r="C53">
        <v>0.62159997</v>
      </c>
      <c r="D53">
        <v>1208.51293945</v>
      </c>
      <c r="E53">
        <v>1.5509999999999999</v>
      </c>
      <c r="F53">
        <v>9.9000003020963209E+37</v>
      </c>
      <c r="G53">
        <v>1.35169995</v>
      </c>
      <c r="H53">
        <v>9.9000003020963209E+37</v>
      </c>
      <c r="J53" s="2">
        <f>TREND(Calibration!$A$2:$A$4,Calibration!$B$2:$B$4,C53)</f>
        <v>397.9780602832775</v>
      </c>
      <c r="K53" s="2">
        <f>TREND(Calibration!$A$2:$A$4,Calibration!$C$2:$C$4,E53)</f>
        <v>607.75131022256301</v>
      </c>
      <c r="L53" s="2">
        <f>TREND(Calibration!$A$2:$A$4,Calibration!$D$2:$D$4,G53)</f>
        <v>516.19192443219686</v>
      </c>
    </row>
    <row r="54" spans="1:12" x14ac:dyDescent="0.25">
      <c r="A54">
        <v>260089</v>
      </c>
      <c r="B54">
        <v>13.99699974</v>
      </c>
      <c r="C54">
        <v>0.62370002000000002</v>
      </c>
      <c r="D54">
        <v>462.02398682</v>
      </c>
      <c r="E54">
        <v>1.44780004</v>
      </c>
      <c r="F54">
        <v>9.9000003020963209E+37</v>
      </c>
      <c r="G54">
        <v>1.3528000099999999</v>
      </c>
      <c r="H54">
        <v>1166.3459472699999</v>
      </c>
      <c r="J54" s="2">
        <f>TREND(Calibration!$A$2:$A$4,Calibration!$B$2:$B$4,C54)</f>
        <v>399.26616968834577</v>
      </c>
      <c r="K54" s="2">
        <f>TREND(Calibration!$A$2:$A$4,Calibration!$C$2:$C$4,E54)</f>
        <v>565.99810004603989</v>
      </c>
      <c r="L54" s="2">
        <f>TREND(Calibration!$A$2:$A$4,Calibration!$D$2:$D$4,G54)</f>
        <v>516.6454120216705</v>
      </c>
    </row>
    <row r="55" spans="1:12" x14ac:dyDescent="0.25">
      <c r="A55">
        <v>265088</v>
      </c>
      <c r="B55">
        <v>13.946999549999999</v>
      </c>
      <c r="C55">
        <v>0.62749999999999995</v>
      </c>
      <c r="D55">
        <v>624.19598388999998</v>
      </c>
      <c r="E55">
        <v>1.5613000399999999</v>
      </c>
      <c r="F55">
        <v>9.9000003020963209E+37</v>
      </c>
      <c r="G55">
        <v>1.35169995</v>
      </c>
      <c r="H55">
        <v>1283.3439941399999</v>
      </c>
      <c r="J55" s="2">
        <f>TREND(Calibration!$A$2:$A$4,Calibration!$B$2:$B$4,C55)</f>
        <v>401.59696656321603</v>
      </c>
      <c r="K55" s="2">
        <f>TREND(Calibration!$A$2:$A$4,Calibration!$C$2:$C$4,E55)</f>
        <v>611.91855733144371</v>
      </c>
      <c r="L55" s="2">
        <f>TREND(Calibration!$A$2:$A$4,Calibration!$D$2:$D$4,G55)</f>
        <v>516.19192443219686</v>
      </c>
    </row>
    <row r="56" spans="1:12" x14ac:dyDescent="0.25">
      <c r="A56">
        <v>270088</v>
      </c>
      <c r="B56">
        <v>13.93999958</v>
      </c>
      <c r="C56">
        <v>0.62699996999999996</v>
      </c>
      <c r="D56">
        <v>831.66400146000001</v>
      </c>
      <c r="E56">
        <v>1.56229997</v>
      </c>
      <c r="F56">
        <v>9.9000003020963209E+37</v>
      </c>
      <c r="G56">
        <v>1.35230005</v>
      </c>
      <c r="H56">
        <v>1142.62402344</v>
      </c>
      <c r="J56" s="2">
        <f>TREND(Calibration!$A$2:$A$4,Calibration!$B$2:$B$4,C56)</f>
        <v>401.29026274863241</v>
      </c>
      <c r="K56" s="2">
        <f>TREND(Calibration!$A$2:$A$4,Calibration!$C$2:$C$4,E56)</f>
        <v>612.32311453720047</v>
      </c>
      <c r="L56" s="2">
        <f>TREND(Calibration!$A$2:$A$4,Calibration!$D$2:$D$4,G56)</f>
        <v>516.43930903162152</v>
      </c>
    </row>
    <row r="57" spans="1:12" x14ac:dyDescent="0.25">
      <c r="A57">
        <v>275088</v>
      </c>
      <c r="B57">
        <v>13.934000019999999</v>
      </c>
      <c r="C57">
        <v>0.62370002000000002</v>
      </c>
      <c r="D57">
        <v>1252.6369628899999</v>
      </c>
      <c r="E57">
        <v>1.5532000100000001</v>
      </c>
      <c r="F57">
        <v>9.9000003020963209E+37</v>
      </c>
      <c r="G57">
        <v>1.3528000099999999</v>
      </c>
      <c r="H57">
        <v>9.9000003020963209E+37</v>
      </c>
      <c r="J57" s="2">
        <f>TREND(Calibration!$A$2:$A$4,Calibration!$B$2:$B$4,C57)</f>
        <v>399.26616968834577</v>
      </c>
      <c r="K57" s="2">
        <f>TREND(Calibration!$A$2:$A$4,Calibration!$C$2:$C$4,E57)</f>
        <v>608.64140242725443</v>
      </c>
      <c r="L57" s="2">
        <f>TREND(Calibration!$A$2:$A$4,Calibration!$D$2:$D$4,G57)</f>
        <v>516.6454120216705</v>
      </c>
    </row>
    <row r="58" spans="1:12" x14ac:dyDescent="0.25">
      <c r="A58">
        <v>280089</v>
      </c>
      <c r="B58">
        <v>13.90799999</v>
      </c>
      <c r="C58">
        <v>0.62429999999999997</v>
      </c>
      <c r="D58">
        <v>9.9000003020963209E+37</v>
      </c>
      <c r="E58">
        <v>1.57959998</v>
      </c>
      <c r="F58">
        <v>689.71301270000004</v>
      </c>
      <c r="G58">
        <v>1.3538999599999999</v>
      </c>
      <c r="H58">
        <v>9.9000003020963209E+37</v>
      </c>
      <c r="J58" s="2">
        <f>TREND(Calibration!$A$2:$A$4,Calibration!$B$2:$B$4,C58)</f>
        <v>399.63417991707979</v>
      </c>
      <c r="K58" s="2">
        <f>TREND(Calibration!$A$2:$A$4,Calibration!$C$2:$C$4,E58)</f>
        <v>619.32244819572088</v>
      </c>
      <c r="L58" s="2">
        <f>TREND(Calibration!$A$2:$A$4,Calibration!$D$2:$D$4,G58)</f>
        <v>517.09885426485857</v>
      </c>
    </row>
    <row r="59" spans="1:12" x14ac:dyDescent="0.25">
      <c r="A59">
        <v>285102</v>
      </c>
      <c r="B59">
        <v>14.01500034</v>
      </c>
      <c r="C59">
        <v>0.62809998</v>
      </c>
      <c r="D59">
        <v>589.40399170000001</v>
      </c>
      <c r="E59">
        <v>1.5212999599999999</v>
      </c>
      <c r="F59">
        <v>1275.26403809</v>
      </c>
      <c r="G59">
        <v>1.3550000200000001</v>
      </c>
      <c r="H59">
        <v>1148.8039550799999</v>
      </c>
      <c r="J59" s="2">
        <f>TREND(Calibration!$A$2:$A$4,Calibration!$B$2:$B$4,C59)</f>
        <v>401.96497679195005</v>
      </c>
      <c r="K59" s="2">
        <f>TREND(Calibration!$A$2:$A$4,Calibration!$C$2:$C$4,E59)</f>
        <v>595.73510389485568</v>
      </c>
      <c r="L59" s="2">
        <f>TREND(Calibration!$A$2:$A$4,Calibration!$D$2:$D$4,G59)</f>
        <v>517.55234185433233</v>
      </c>
    </row>
    <row r="60" spans="1:12" x14ac:dyDescent="0.25">
      <c r="A60">
        <v>290089</v>
      </c>
      <c r="B60">
        <v>14.12899971</v>
      </c>
      <c r="C60">
        <v>0.63020003000000002</v>
      </c>
      <c r="D60">
        <v>1310.9489746100001</v>
      </c>
      <c r="E60">
        <v>1.49590003</v>
      </c>
      <c r="F60">
        <v>1029.2819824200001</v>
      </c>
      <c r="G60">
        <v>1.3538999599999999</v>
      </c>
      <c r="H60">
        <v>9.9000003020963209E+37</v>
      </c>
      <c r="J60" s="2">
        <f>TREND(Calibration!$A$2:$A$4,Calibration!$B$2:$B$4,C60)</f>
        <v>403.25308619701838</v>
      </c>
      <c r="K60" s="2">
        <f>TREND(Calibration!$A$2:$A$4,Calibration!$C$2:$C$4,E60)</f>
        <v>585.45865983655403</v>
      </c>
      <c r="L60" s="2">
        <f>TREND(Calibration!$A$2:$A$4,Calibration!$D$2:$D$4,G60)</f>
        <v>517.09885426485857</v>
      </c>
    </row>
    <row r="61" spans="1:12" x14ac:dyDescent="0.25">
      <c r="A61">
        <v>295090</v>
      </c>
      <c r="B61">
        <v>14.21899986</v>
      </c>
      <c r="C61">
        <v>0.63559997000000001</v>
      </c>
      <c r="D61">
        <v>1255.4110107399999</v>
      </c>
      <c r="E61">
        <v>1.4991999899999999</v>
      </c>
      <c r="F61">
        <v>689.86199951000003</v>
      </c>
      <c r="G61">
        <v>1.35440004</v>
      </c>
      <c r="H61">
        <v>9.9000003020963209E+37</v>
      </c>
      <c r="J61" s="2">
        <f>TREND(Calibration!$A$2:$A$4,Calibration!$B$2:$B$4,C61)</f>
        <v>406.56525186012368</v>
      </c>
      <c r="K61" s="2">
        <f>TREND(Calibration!$A$2:$A$4,Calibration!$C$2:$C$4,E61)</f>
        <v>586.79377589138699</v>
      </c>
      <c r="L61" s="2">
        <f>TREND(Calibration!$A$2:$A$4,Calibration!$D$2:$D$4,G61)</f>
        <v>517.30500672358266</v>
      </c>
    </row>
    <row r="62" spans="1:12" x14ac:dyDescent="0.25">
      <c r="A62">
        <v>300089</v>
      </c>
      <c r="B62">
        <v>14.352000240000001</v>
      </c>
      <c r="C62">
        <v>0.63450002999999999</v>
      </c>
      <c r="D62">
        <v>9.9000003020963209E+37</v>
      </c>
      <c r="E62">
        <v>1.5391000500000001</v>
      </c>
      <c r="F62">
        <v>9.9000003020963209E+37</v>
      </c>
      <c r="G62">
        <v>1.3532999800000001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602.93676268359002</v>
      </c>
      <c r="L62" s="2">
        <f>TREND(Calibration!$A$2:$A$4,Calibration!$D$2:$D$4,G62)</f>
        <v>516.85151913410903</v>
      </c>
    </row>
    <row r="63" spans="1:12" x14ac:dyDescent="0.25">
      <c r="A63">
        <v>305088</v>
      </c>
      <c r="B63">
        <v>14.42700005</v>
      </c>
      <c r="C63">
        <v>0.63510001000000005</v>
      </c>
      <c r="D63">
        <v>529.02398682</v>
      </c>
      <c r="E63">
        <v>1.61469996</v>
      </c>
      <c r="F63">
        <v>9.9000003020963209E+37</v>
      </c>
      <c r="G63">
        <v>1.35769999</v>
      </c>
      <c r="H63">
        <v>1152.5600585899999</v>
      </c>
      <c r="J63" s="2">
        <f>TREND(Calibration!$A$2:$A$4,Calibration!$B$2:$B$4,C63)</f>
        <v>406.258590981498</v>
      </c>
      <c r="K63" s="2">
        <f>TREND(Calibration!$A$2:$A$4,Calibration!$C$2:$C$4,E63)</f>
        <v>633.52339209271224</v>
      </c>
      <c r="L63" s="2">
        <f>TREND(Calibration!$A$2:$A$4,Calibration!$D$2:$D$4,G63)</f>
        <v>518.66537467704302</v>
      </c>
    </row>
    <row r="64" spans="1:12" x14ac:dyDescent="0.25">
      <c r="A64">
        <v>310090</v>
      </c>
      <c r="B64">
        <v>14.48499966</v>
      </c>
      <c r="C64">
        <v>0.64319998</v>
      </c>
      <c r="D64">
        <v>869.03302001999998</v>
      </c>
      <c r="E64">
        <v>1.5699000400000001</v>
      </c>
      <c r="F64">
        <v>9.9000003020963209E+37</v>
      </c>
      <c r="G64">
        <v>1.3571000099999999</v>
      </c>
      <c r="H64">
        <v>9.9000003020963209E+37</v>
      </c>
      <c r="J64" s="2">
        <f>TREND(Calibration!$A$2:$A$4,Calibration!$B$2:$B$4,C64)</f>
        <v>411.2268762784056</v>
      </c>
      <c r="K64" s="2">
        <f>TREND(Calibration!$A$2:$A$4,Calibration!$C$2:$C$4,E64)</f>
        <v>615.39799286143909</v>
      </c>
      <c r="L64" s="2">
        <f>TREND(Calibration!$A$2:$A$4,Calibration!$D$2:$D$4,G64)</f>
        <v>518.41803954629336</v>
      </c>
    </row>
    <row r="65" spans="1:12" x14ac:dyDescent="0.25">
      <c r="A65">
        <v>315089</v>
      </c>
      <c r="B65">
        <v>14.50199986</v>
      </c>
      <c r="C65">
        <v>0.64590000999999997</v>
      </c>
      <c r="D65">
        <v>9.9000003020963209E+37</v>
      </c>
      <c r="E65">
        <v>1.7183999999999999</v>
      </c>
      <c r="F65">
        <v>1081.9589843700001</v>
      </c>
      <c r="G65">
        <v>1.3593000200000001</v>
      </c>
      <c r="H65">
        <v>9.9000003020963209E+37</v>
      </c>
      <c r="J65" s="2">
        <f>TREND(Calibration!$A$2:$A$4,Calibration!$B$2:$B$4,C65)</f>
        <v>412.88299591220789</v>
      </c>
      <c r="K65" s="2">
        <f>TREND(Calibration!$A$2:$A$4,Calibration!$C$2:$C$4,E65)</f>
        <v>675.47892739944939</v>
      </c>
      <c r="L65" s="2">
        <f>TREND(Calibration!$A$2:$A$4,Calibration!$D$2:$D$4,G65)</f>
        <v>519.3249693789553</v>
      </c>
    </row>
    <row r="66" spans="1:12" x14ac:dyDescent="0.25">
      <c r="A66">
        <v>320090</v>
      </c>
      <c r="B66">
        <v>14.541000370000001</v>
      </c>
      <c r="C66">
        <v>0.64480000999999998</v>
      </c>
      <c r="D66">
        <v>1132.5539550799999</v>
      </c>
      <c r="E66">
        <v>1.6568000300000001</v>
      </c>
      <c r="F66">
        <v>829.53900146000001</v>
      </c>
      <c r="G66">
        <v>1.35979998</v>
      </c>
      <c r="H66">
        <v>9.9000003020963209E+37</v>
      </c>
      <c r="J66" s="2">
        <f>TREND(Calibration!$A$2:$A$4,Calibration!$B$2:$B$4,C66)</f>
        <v>412.20828800259852</v>
      </c>
      <c r="K66" s="2">
        <f>TREND(Calibration!$A$2:$A$4,Calibration!$C$2:$C$4,E66)</f>
        <v>650.5564710896067</v>
      </c>
      <c r="L66" s="2">
        <f>TREND(Calibration!$A$2:$A$4,Calibration!$D$2:$D$4,G66)</f>
        <v>519.53107236900416</v>
      </c>
    </row>
    <row r="67" spans="1:12" x14ac:dyDescent="0.25">
      <c r="A67">
        <v>325102</v>
      </c>
      <c r="B67">
        <v>14.536999700000001</v>
      </c>
      <c r="C67">
        <v>0.64099996999999997</v>
      </c>
      <c r="D67">
        <v>741.30401611000002</v>
      </c>
      <c r="E67">
        <v>1.65470004</v>
      </c>
      <c r="F67">
        <v>1319.4119873</v>
      </c>
      <c r="G67">
        <v>1.3571000099999999</v>
      </c>
      <c r="H67">
        <v>9.9000003020963209E+37</v>
      </c>
      <c r="J67" s="2">
        <f>TREND(Calibration!$A$2:$A$4,Calibration!$B$2:$B$4,C67)</f>
        <v>409.87745432547865</v>
      </c>
      <c r="K67" s="2">
        <f>TREND(Calibration!$A$2:$A$4,Calibration!$C$2:$C$4,E67)</f>
        <v>649.70684552930027</v>
      </c>
      <c r="L67" s="2">
        <f>TREND(Calibration!$A$2:$A$4,Calibration!$D$2:$D$4,G67)</f>
        <v>518.41803954629336</v>
      </c>
    </row>
    <row r="68" spans="1:12" x14ac:dyDescent="0.25">
      <c r="A68">
        <v>330091</v>
      </c>
      <c r="B68">
        <v>14.60900021</v>
      </c>
      <c r="C68">
        <v>0.64050001000000001</v>
      </c>
      <c r="D68">
        <v>1132.8769531200001</v>
      </c>
      <c r="E68">
        <v>1.59909999</v>
      </c>
      <c r="F68">
        <v>1166.9969482399999</v>
      </c>
      <c r="G68">
        <v>1.3571000099999999</v>
      </c>
      <c r="H68">
        <v>1282.98205566</v>
      </c>
      <c r="J68" s="2">
        <f>TREND(Calibration!$A$2:$A$4,Calibration!$B$2:$B$4,C68)</f>
        <v>409.57079344685292</v>
      </c>
      <c r="K68" s="2">
        <f>TREND(Calibration!$A$2:$A$4,Calibration!$C$2:$C$4,E68)</f>
        <v>627.21187001307715</v>
      </c>
      <c r="L68" s="2">
        <f>TREND(Calibration!$A$2:$A$4,Calibration!$D$2:$D$4,G68)</f>
        <v>518.41803954629336</v>
      </c>
    </row>
    <row r="69" spans="1:12" x14ac:dyDescent="0.25">
      <c r="A69">
        <v>335090</v>
      </c>
      <c r="B69">
        <v>14.72900009</v>
      </c>
      <c r="C69">
        <v>0.63940001000000002</v>
      </c>
      <c r="D69">
        <v>574.09698486000002</v>
      </c>
      <c r="E69">
        <v>1.59739995</v>
      </c>
      <c r="F69">
        <v>922.88500977000001</v>
      </c>
      <c r="G69">
        <v>1.35870004</v>
      </c>
      <c r="H69">
        <v>9.9000003020963209E+37</v>
      </c>
      <c r="J69" s="2">
        <f>TREND(Calibration!$A$2:$A$4,Calibration!$B$2:$B$4,C69)</f>
        <v>408.89608553724361</v>
      </c>
      <c r="K69" s="2">
        <f>TREND(Calibration!$A$2:$A$4,Calibration!$C$2:$C$4,E69)</f>
        <v>626.52405843419194</v>
      </c>
      <c r="L69" s="2">
        <f>TREND(Calibration!$A$2:$A$4,Calibration!$D$2:$D$4,G69)</f>
        <v>519.07763424820564</v>
      </c>
    </row>
    <row r="70" spans="1:12" x14ac:dyDescent="0.25">
      <c r="A70">
        <v>340090</v>
      </c>
      <c r="B70">
        <v>14.79399967</v>
      </c>
      <c r="C70">
        <v>0.63669997</v>
      </c>
      <c r="D70">
        <v>1271.2139892600001</v>
      </c>
      <c r="E70">
        <v>1.6028000099999999</v>
      </c>
      <c r="F70">
        <v>683.26202393000005</v>
      </c>
      <c r="G70">
        <v>1.3581999499999999</v>
      </c>
      <c r="H70">
        <v>9.9000003020963209E+37</v>
      </c>
      <c r="J70" s="2">
        <f>TREND(Calibration!$A$2:$A$4,Calibration!$B$2:$B$4,C70)</f>
        <v>407.23995976973305</v>
      </c>
      <c r="K70" s="2">
        <f>TREND(Calibration!$A$2:$A$4,Calibration!$C$2:$C$4,E70)</f>
        <v>628.70884455373914</v>
      </c>
      <c r="L70" s="2">
        <f>TREND(Calibration!$A$2:$A$4,Calibration!$D$2:$D$4,G70)</f>
        <v>518.87147766709199</v>
      </c>
    </row>
    <row r="71" spans="1:12" x14ac:dyDescent="0.25">
      <c r="A71">
        <v>345091</v>
      </c>
      <c r="B71">
        <v>14.90699959</v>
      </c>
      <c r="C71">
        <v>0.63450002999999999</v>
      </c>
      <c r="D71">
        <v>9.9000003020963209E+37</v>
      </c>
      <c r="E71">
        <v>1.6184999900000001</v>
      </c>
      <c r="F71">
        <v>836.25097656000003</v>
      </c>
      <c r="G71">
        <v>1.35979998</v>
      </c>
      <c r="H71">
        <v>9.9000003020963209E+37</v>
      </c>
      <c r="J71" s="2">
        <f>TREND(Calibration!$A$2:$A$4,Calibration!$B$2:$B$4,C71)</f>
        <v>405.89058075276398</v>
      </c>
      <c r="K71" s="2">
        <f>TREND(Calibration!$A$2:$A$4,Calibration!$C$2:$C$4,E71)</f>
        <v>635.06082923190399</v>
      </c>
      <c r="L71" s="2">
        <f>TREND(Calibration!$A$2:$A$4,Calibration!$D$2:$D$4,G71)</f>
        <v>519.53107236900416</v>
      </c>
    </row>
    <row r="72" spans="1:12" x14ac:dyDescent="0.25">
      <c r="A72">
        <v>350103</v>
      </c>
      <c r="B72">
        <v>14.95300007</v>
      </c>
      <c r="C72">
        <v>0.63779998000000004</v>
      </c>
      <c r="D72">
        <v>1358.82299805</v>
      </c>
      <c r="E72">
        <v>1.6184999900000001</v>
      </c>
      <c r="F72">
        <v>741.50299071999996</v>
      </c>
      <c r="G72">
        <v>1.35979998</v>
      </c>
      <c r="H72">
        <v>9.9000003020963209E+37</v>
      </c>
      <c r="J72" s="2">
        <f>TREND(Calibration!$A$2:$A$4,Calibration!$B$2:$B$4,C72)</f>
        <v>407.91467381305068</v>
      </c>
      <c r="K72" s="2">
        <f>TREND(Calibration!$A$2:$A$4,Calibration!$C$2:$C$4,E72)</f>
        <v>635.06082923190399</v>
      </c>
      <c r="L72" s="2">
        <f>TREND(Calibration!$A$2:$A$4,Calibration!$D$2:$D$4,G72)</f>
        <v>519.53107236900416</v>
      </c>
    </row>
    <row r="73" spans="1:12" x14ac:dyDescent="0.25">
      <c r="A73">
        <v>355090</v>
      </c>
      <c r="B73">
        <v>14.95300007</v>
      </c>
      <c r="C73">
        <v>0.63719999999999999</v>
      </c>
      <c r="D73">
        <v>997.58599853999999</v>
      </c>
      <c r="E73">
        <v>1.6099000000000001</v>
      </c>
      <c r="F73">
        <v>722.01898193</v>
      </c>
      <c r="G73">
        <v>1.3566000499999999</v>
      </c>
      <c r="H73">
        <v>9.9000003020963209E+37</v>
      </c>
      <c r="J73" s="2">
        <f>TREND(Calibration!$A$2:$A$4,Calibration!$B$2:$B$4,C73)</f>
        <v>407.5466635843166</v>
      </c>
      <c r="K73" s="2">
        <f>TREND(Calibration!$A$2:$A$4,Calibration!$C$2:$C$4,E73)</f>
        <v>631.58139774776384</v>
      </c>
      <c r="L73" s="2">
        <f>TREND(Calibration!$A$2:$A$4,Calibration!$D$2:$D$4,G73)</f>
        <v>518.2119365562445</v>
      </c>
    </row>
    <row r="74" spans="1:12" x14ac:dyDescent="0.25">
      <c r="A74">
        <v>360091</v>
      </c>
      <c r="B74">
        <v>14.87100029</v>
      </c>
      <c r="C74">
        <v>0.62860000000000005</v>
      </c>
      <c r="D74">
        <v>9.9000003020963209E+37</v>
      </c>
      <c r="E74">
        <v>1.5726000099999999</v>
      </c>
      <c r="F74">
        <v>431.23901367000002</v>
      </c>
      <c r="G74">
        <v>1.3538999599999999</v>
      </c>
      <c r="H74">
        <v>9.9000003020963209E+37</v>
      </c>
      <c r="J74" s="2">
        <f>TREND(Calibration!$A$2:$A$4,Calibration!$B$2:$B$4,C74)</f>
        <v>402.27167447282545</v>
      </c>
      <c r="K74" s="2">
        <f>TREND(Calibration!$A$2:$A$4,Calibration!$C$2:$C$4,E74)</f>
        <v>616.49036164608106</v>
      </c>
      <c r="L74" s="2">
        <f>TREND(Calibration!$A$2:$A$4,Calibration!$D$2:$D$4,G74)</f>
        <v>517.09885426485857</v>
      </c>
    </row>
    <row r="75" spans="1:12" x14ac:dyDescent="0.25">
      <c r="A75">
        <v>365103</v>
      </c>
      <c r="B75">
        <v>14.777000429999999</v>
      </c>
      <c r="C75">
        <v>0.63080000999999997</v>
      </c>
      <c r="D75">
        <v>1027.7480468700001</v>
      </c>
      <c r="E75">
        <v>1.56719995</v>
      </c>
      <c r="F75">
        <v>853.25598145000004</v>
      </c>
      <c r="G75">
        <v>1.3528000099999999</v>
      </c>
      <c r="H75">
        <v>9.9000003020963209E+37</v>
      </c>
      <c r="J75" s="2">
        <f>TREND(Calibration!$A$2:$A$4,Calibration!$B$2:$B$4,C75)</f>
        <v>403.62109642575234</v>
      </c>
      <c r="K75" s="2">
        <f>TREND(Calibration!$A$2:$A$4,Calibration!$C$2:$C$4,E75)</f>
        <v>614.30557552653386</v>
      </c>
      <c r="L75" s="2">
        <f>TREND(Calibration!$A$2:$A$4,Calibration!$D$2:$D$4,G75)</f>
        <v>516.6454120216705</v>
      </c>
    </row>
    <row r="76" spans="1:12" x14ac:dyDescent="0.25">
      <c r="A76">
        <v>370091</v>
      </c>
      <c r="B76">
        <v>14.597999570000001</v>
      </c>
      <c r="C76">
        <v>0.62860000000000005</v>
      </c>
      <c r="D76">
        <v>9.9000003020963209E+37</v>
      </c>
      <c r="E76">
        <v>1.54449999</v>
      </c>
      <c r="F76">
        <v>333.67199706999997</v>
      </c>
      <c r="G76">
        <v>1.35169995</v>
      </c>
      <c r="H76">
        <v>9.9000003020963209E+37</v>
      </c>
      <c r="J76" s="2">
        <f>TREND(Calibration!$A$2:$A$4,Calibration!$B$2:$B$4,C76)</f>
        <v>402.27167447282545</v>
      </c>
      <c r="K76" s="2">
        <f>TREND(Calibration!$A$2:$A$4,Calibration!$C$2:$C$4,E76)</f>
        <v>605.12150025287417</v>
      </c>
      <c r="L76" s="2">
        <f>TREND(Calibration!$A$2:$A$4,Calibration!$D$2:$D$4,G76)</f>
        <v>516.19192443219686</v>
      </c>
    </row>
    <row r="77" spans="1:12" x14ac:dyDescent="0.25">
      <c r="A77">
        <v>375091</v>
      </c>
      <c r="B77">
        <v>14.461000439999999</v>
      </c>
      <c r="C77">
        <v>0.62639999000000002</v>
      </c>
      <c r="D77">
        <v>1223.0040283200001</v>
      </c>
      <c r="E77">
        <v>1.53429997</v>
      </c>
      <c r="F77">
        <v>710.34100341999999</v>
      </c>
      <c r="G77">
        <v>1.3532999800000001</v>
      </c>
      <c r="H77">
        <v>9.9000003020963209E+37</v>
      </c>
      <c r="J77" s="2">
        <f>TREND(Calibration!$A$2:$A$4,Calibration!$B$2:$B$4,C77)</f>
        <v>400.92225251989845</v>
      </c>
      <c r="K77" s="2">
        <f>TREND(Calibration!$A$2:$A$4,Calibration!$C$2:$C$4,E77)</f>
        <v>600.99471978837835</v>
      </c>
      <c r="L77" s="2">
        <f>TREND(Calibration!$A$2:$A$4,Calibration!$D$2:$D$4,G77)</f>
        <v>516.85151913410903</v>
      </c>
    </row>
    <row r="78" spans="1:12" x14ac:dyDescent="0.25">
      <c r="A78">
        <v>380104</v>
      </c>
      <c r="B78">
        <v>14.399000170000001</v>
      </c>
      <c r="C78">
        <v>0.63180000000000003</v>
      </c>
      <c r="D78">
        <v>514.52398682</v>
      </c>
      <c r="E78">
        <v>1.5742000300000001</v>
      </c>
      <c r="F78">
        <v>9.9000003020963209E+37</v>
      </c>
      <c r="G78">
        <v>1.35549998</v>
      </c>
      <c r="H78">
        <v>1102.63903809</v>
      </c>
      <c r="J78" s="2">
        <f>TREND(Calibration!$A$2:$A$4,Calibration!$B$2:$B$4,C78)</f>
        <v>404.23446111896169</v>
      </c>
      <c r="K78" s="2">
        <f>TREND(Calibration!$A$2:$A$4,Calibration!$C$2:$C$4,E78)</f>
        <v>617.13770658058149</v>
      </c>
      <c r="L78" s="2">
        <f>TREND(Calibration!$A$2:$A$4,Calibration!$D$2:$D$4,G78)</f>
        <v>517.7584448443813</v>
      </c>
    </row>
    <row r="79" spans="1:12" x14ac:dyDescent="0.25">
      <c r="A79">
        <v>385091</v>
      </c>
      <c r="B79">
        <v>14.33199978</v>
      </c>
      <c r="C79">
        <v>0.62970000999999998</v>
      </c>
      <c r="D79">
        <v>9.9000003020963209E+37</v>
      </c>
      <c r="E79">
        <v>1.57210004</v>
      </c>
      <c r="F79">
        <v>501.15399170000001</v>
      </c>
      <c r="G79">
        <v>1.35169995</v>
      </c>
      <c r="H79">
        <v>9.9000003020963209E+37</v>
      </c>
      <c r="J79" s="2">
        <f>TREND(Calibration!$A$2:$A$4,Calibration!$B$2:$B$4,C79)</f>
        <v>402.94638851614303</v>
      </c>
      <c r="K79" s="2">
        <f>TREND(Calibration!$A$2:$A$4,Calibration!$C$2:$C$4,E79)</f>
        <v>616.28808102027506</v>
      </c>
      <c r="L79" s="2">
        <f>TREND(Calibration!$A$2:$A$4,Calibration!$D$2:$D$4,G79)</f>
        <v>516.19192443219686</v>
      </c>
    </row>
    <row r="80" spans="1:12" x14ac:dyDescent="0.25">
      <c r="A80">
        <v>390090</v>
      </c>
      <c r="B80">
        <v>14.347999570000001</v>
      </c>
      <c r="C80">
        <v>0.62319999999999998</v>
      </c>
      <c r="D80">
        <v>1038.0959472699999</v>
      </c>
      <c r="E80">
        <v>1.5829000499999999</v>
      </c>
      <c r="F80">
        <v>796.56201171999999</v>
      </c>
      <c r="G80">
        <v>1.35440004</v>
      </c>
      <c r="H80">
        <v>9.9000003020963209E+37</v>
      </c>
      <c r="J80" s="2">
        <f>TREND(Calibration!$A$2:$A$4,Calibration!$B$2:$B$4,C80)</f>
        <v>398.95947200747042</v>
      </c>
      <c r="K80" s="2">
        <f>TREND(Calibration!$A$2:$A$4,Calibration!$C$2:$C$4,E80)</f>
        <v>620.65760875496164</v>
      </c>
      <c r="L80" s="2">
        <f>TREND(Calibration!$A$2:$A$4,Calibration!$D$2:$D$4,G80)</f>
        <v>517.30500672358266</v>
      </c>
    </row>
    <row r="81" spans="1:12" x14ac:dyDescent="0.25">
      <c r="A81">
        <v>395089</v>
      </c>
      <c r="B81">
        <v>14.454999920000001</v>
      </c>
      <c r="C81">
        <v>0.62319999999999998</v>
      </c>
      <c r="D81">
        <v>721.46502685999997</v>
      </c>
      <c r="E81">
        <v>1.5391000500000001</v>
      </c>
      <c r="F81">
        <v>905.69201659999999</v>
      </c>
      <c r="G81">
        <v>1.3532999800000001</v>
      </c>
      <c r="H81">
        <v>9.9000003020963209E+37</v>
      </c>
      <c r="J81" s="2">
        <f>TREND(Calibration!$A$2:$A$4,Calibration!$B$2:$B$4,C81)</f>
        <v>398.95947200747042</v>
      </c>
      <c r="K81" s="2">
        <f>TREND(Calibration!$A$2:$A$4,Calibration!$C$2:$C$4,E81)</f>
        <v>602.93676268359002</v>
      </c>
      <c r="L81" s="2">
        <f>TREND(Calibration!$A$2:$A$4,Calibration!$D$2:$D$4,G81)</f>
        <v>516.85151913410903</v>
      </c>
    </row>
    <row r="82" spans="1:12" x14ac:dyDescent="0.25">
      <c r="A82">
        <v>400089</v>
      </c>
      <c r="B82">
        <v>14.50899982</v>
      </c>
      <c r="C82">
        <v>0.62860000000000005</v>
      </c>
      <c r="D82">
        <v>9.9000003020963209E+37</v>
      </c>
      <c r="E82">
        <v>1.5379999900000001</v>
      </c>
      <c r="F82">
        <v>486.13900756999999</v>
      </c>
      <c r="G82">
        <v>1.3538999599999999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602.49169432904046</v>
      </c>
      <c r="L82" s="2">
        <f>TREND(Calibration!$A$2:$A$4,Calibration!$D$2:$D$4,G82)</f>
        <v>517.09885426485857</v>
      </c>
    </row>
    <row r="83" spans="1:12" x14ac:dyDescent="0.25">
      <c r="A83">
        <v>405090</v>
      </c>
      <c r="B83">
        <v>14.522000309999999</v>
      </c>
      <c r="C83">
        <v>0.62480002999999995</v>
      </c>
      <c r="D83">
        <v>9.9000003020963209E+37</v>
      </c>
      <c r="E83">
        <v>1.5385999699999999</v>
      </c>
      <c r="F83">
        <v>399.93200683999999</v>
      </c>
      <c r="G83">
        <v>1.3538999599999999</v>
      </c>
      <c r="H83">
        <v>9.9000003020963209E+37</v>
      </c>
      <c r="J83" s="2">
        <f>TREND(Calibration!$A$2:$A$4,Calibration!$B$2:$B$4,C83)</f>
        <v>399.94088373166335</v>
      </c>
      <c r="K83" s="2">
        <f>TREND(Calibration!$A$2:$A$4,Calibration!$C$2:$C$4,E83)</f>
        <v>602.7344375533761</v>
      </c>
      <c r="L83" s="2">
        <f>TREND(Calibration!$A$2:$A$4,Calibration!$D$2:$D$4,G83)</f>
        <v>517.09885426485857</v>
      </c>
    </row>
    <row r="84" spans="1:12" x14ac:dyDescent="0.25">
      <c r="A84">
        <v>410091</v>
      </c>
      <c r="B84">
        <v>14.45400047</v>
      </c>
      <c r="C84">
        <v>0.62099998999999995</v>
      </c>
      <c r="D84">
        <v>9.9000003020963209E+37</v>
      </c>
      <c r="E84">
        <v>1.5224000200000001</v>
      </c>
      <c r="F84">
        <v>263.22900391000002</v>
      </c>
      <c r="G84">
        <v>1.3550000200000001</v>
      </c>
      <c r="H84">
        <v>9.9000003020963209E+37</v>
      </c>
      <c r="J84" s="2">
        <f>TREND(Calibration!$A$2:$A$4,Calibration!$B$2:$B$4,C84)</f>
        <v>397.61005005454348</v>
      </c>
      <c r="K84" s="2">
        <f>TREND(Calibration!$A$2:$A$4,Calibration!$C$2:$C$4,E84)</f>
        <v>596.18017224940536</v>
      </c>
      <c r="L84" s="2">
        <f>TREND(Calibration!$A$2:$A$4,Calibration!$D$2:$D$4,G84)</f>
        <v>517.55234185433233</v>
      </c>
    </row>
    <row r="85" spans="1:12" x14ac:dyDescent="0.25">
      <c r="A85">
        <v>415090</v>
      </c>
      <c r="B85">
        <v>14.35999966</v>
      </c>
      <c r="C85">
        <v>0.61940002000000005</v>
      </c>
      <c r="D85">
        <v>1143.16894531</v>
      </c>
      <c r="E85">
        <v>1.5116000199999999</v>
      </c>
      <c r="F85">
        <v>894.04998779000005</v>
      </c>
      <c r="G85">
        <v>1.35769999</v>
      </c>
      <c r="H85">
        <v>9.9000003020963209E+37</v>
      </c>
      <c r="J85" s="2">
        <f>TREND(Calibration!$A$2:$A$4,Calibration!$B$2:$B$4,C85)</f>
        <v>396.62867513260022</v>
      </c>
      <c r="K85" s="2">
        <f>TREND(Calibration!$A$2:$A$4,Calibration!$C$2:$C$4,E85)</f>
        <v>591.8106485605739</v>
      </c>
      <c r="L85" s="2">
        <f>TREND(Calibration!$A$2:$A$4,Calibration!$D$2:$D$4,G85)</f>
        <v>518.66537467704302</v>
      </c>
    </row>
    <row r="86" spans="1:12" x14ac:dyDescent="0.25">
      <c r="A86">
        <v>420091</v>
      </c>
      <c r="B86">
        <v>14.26500034</v>
      </c>
      <c r="C86">
        <v>0.62099998999999995</v>
      </c>
      <c r="D86">
        <v>9.9000003020963209E+37</v>
      </c>
      <c r="E86">
        <v>1.5024000399999999</v>
      </c>
      <c r="F86">
        <v>761.50201416000004</v>
      </c>
      <c r="G86">
        <v>1.3614000100000001</v>
      </c>
      <c r="H86">
        <v>9.9000003020963209E+37</v>
      </c>
      <c r="J86" s="2">
        <f>TREND(Calibration!$A$2:$A$4,Calibration!$B$2:$B$4,C86)</f>
        <v>397.61005005454348</v>
      </c>
      <c r="K86" s="2">
        <f>TREND(Calibration!$A$2:$A$4,Calibration!$C$2:$C$4,E86)</f>
        <v>588.08846980624298</v>
      </c>
      <c r="L86" s="2">
        <f>TREND(Calibration!$A$2:$A$4,Calibration!$D$2:$D$4,G86)</f>
        <v>520.19066707091645</v>
      </c>
    </row>
    <row r="87" spans="1:12" x14ac:dyDescent="0.25">
      <c r="A87">
        <v>425091</v>
      </c>
      <c r="B87">
        <v>14.17099953</v>
      </c>
      <c r="C87">
        <v>0.62319999999999998</v>
      </c>
      <c r="D87">
        <v>1318.90197754</v>
      </c>
      <c r="E87">
        <v>1.5024000399999999</v>
      </c>
      <c r="F87">
        <v>894.03002930000002</v>
      </c>
      <c r="G87">
        <v>1.35870004</v>
      </c>
      <c r="H87">
        <v>9.9000003020963209E+37</v>
      </c>
      <c r="J87" s="2">
        <f>TREND(Calibration!$A$2:$A$4,Calibration!$B$2:$B$4,C87)</f>
        <v>398.95947200747042</v>
      </c>
      <c r="K87" s="2">
        <f>TREND(Calibration!$A$2:$A$4,Calibration!$C$2:$C$4,E87)</f>
        <v>588.08846980624298</v>
      </c>
      <c r="L87" s="2">
        <f>TREND(Calibration!$A$2:$A$4,Calibration!$D$2:$D$4,G87)</f>
        <v>519.07763424820564</v>
      </c>
    </row>
    <row r="88" spans="1:12" x14ac:dyDescent="0.25">
      <c r="A88">
        <v>430090</v>
      </c>
      <c r="B88">
        <v>14.086000439999999</v>
      </c>
      <c r="C88">
        <v>0.62699996999999996</v>
      </c>
      <c r="D88">
        <v>9.9000003020963209E+37</v>
      </c>
      <c r="E88">
        <v>1.5110000400000001</v>
      </c>
      <c r="F88">
        <v>966.37799071999996</v>
      </c>
      <c r="G88">
        <v>1.3619999899999999</v>
      </c>
      <c r="H88">
        <v>9.9000003020963209E+37</v>
      </c>
      <c r="J88" s="2">
        <f>TREND(Calibration!$A$2:$A$4,Calibration!$B$2:$B$4,C88)</f>
        <v>401.29026274863241</v>
      </c>
      <c r="K88" s="2">
        <f>TREND(Calibration!$A$2:$A$4,Calibration!$C$2:$C$4,E88)</f>
        <v>591.56790533623837</v>
      </c>
      <c r="L88" s="2">
        <f>TREND(Calibration!$A$2:$A$4,Calibration!$D$2:$D$4,G88)</f>
        <v>520.438002201666</v>
      </c>
    </row>
    <row r="89" spans="1:12" x14ac:dyDescent="0.25">
      <c r="A89">
        <v>435090</v>
      </c>
      <c r="B89">
        <v>14.04699993</v>
      </c>
      <c r="C89">
        <v>0.62209999999999999</v>
      </c>
      <c r="D89">
        <v>1112.0930175799999</v>
      </c>
      <c r="E89">
        <v>1.5039999500000001</v>
      </c>
      <c r="F89">
        <v>1153.7709960899999</v>
      </c>
      <c r="G89">
        <v>1.3614000100000001</v>
      </c>
      <c r="H89">
        <v>9.9000003020963209E+37</v>
      </c>
      <c r="J89" s="2">
        <f>TREND(Calibration!$A$2:$A$4,Calibration!$B$2:$B$4,C89)</f>
        <v>398.28476409786111</v>
      </c>
      <c r="K89" s="2">
        <f>TREND(Calibration!$A$2:$A$4,Calibration!$C$2:$C$4,E89)</f>
        <v>588.73577023633538</v>
      </c>
      <c r="L89" s="2">
        <f>TREND(Calibration!$A$2:$A$4,Calibration!$D$2:$D$4,G89)</f>
        <v>520.19066707091645</v>
      </c>
    </row>
    <row r="90" spans="1:12" x14ac:dyDescent="0.25">
      <c r="A90">
        <v>440091</v>
      </c>
      <c r="B90">
        <v>14.09300041</v>
      </c>
      <c r="C90">
        <v>0.62209999999999999</v>
      </c>
      <c r="D90">
        <v>892.46697998000002</v>
      </c>
      <c r="E90">
        <v>1.5008000100000001</v>
      </c>
      <c r="F90">
        <v>9.9000003020963209E+37</v>
      </c>
      <c r="G90">
        <v>1.3603999600000001</v>
      </c>
      <c r="H90">
        <v>9.9000003020963209E+37</v>
      </c>
      <c r="J90" s="2">
        <f>TREND(Calibration!$A$2:$A$4,Calibration!$B$2:$B$4,C90)</f>
        <v>398.28476409786111</v>
      </c>
      <c r="K90" s="2">
        <f>TREND(Calibration!$A$2:$A$4,Calibration!$C$2:$C$4,E90)</f>
        <v>587.44112082588731</v>
      </c>
      <c r="L90" s="2">
        <f>TREND(Calibration!$A$2:$A$4,Calibration!$D$2:$D$4,G90)</f>
        <v>519.77840749975383</v>
      </c>
    </row>
    <row r="91" spans="1:12" x14ac:dyDescent="0.25">
      <c r="A91">
        <v>445090</v>
      </c>
      <c r="B91">
        <v>14.13799953</v>
      </c>
      <c r="C91">
        <v>0.62429999999999997</v>
      </c>
      <c r="D91">
        <v>698.88201904000005</v>
      </c>
      <c r="E91">
        <v>1.49160004</v>
      </c>
      <c r="F91">
        <v>9.9000003020963209E+37</v>
      </c>
      <c r="G91">
        <v>1.3603999600000001</v>
      </c>
      <c r="H91">
        <v>9.9000003020963209E+37</v>
      </c>
      <c r="J91" s="2">
        <f>TREND(Calibration!$A$2:$A$4,Calibration!$B$2:$B$4,C91)</f>
        <v>399.63417991707979</v>
      </c>
      <c r="K91" s="2">
        <f>TREND(Calibration!$A$2:$A$4,Calibration!$C$2:$C$4,E91)</f>
        <v>583.71894611741163</v>
      </c>
      <c r="L91" s="2">
        <f>TREND(Calibration!$A$2:$A$4,Calibration!$D$2:$D$4,G91)</f>
        <v>519.77840749975383</v>
      </c>
    </row>
    <row r="92" spans="1:12" x14ac:dyDescent="0.25">
      <c r="A92">
        <v>450090</v>
      </c>
      <c r="B92">
        <v>14.161000250000001</v>
      </c>
      <c r="C92">
        <v>0.62</v>
      </c>
      <c r="D92">
        <v>1125.0290527300001</v>
      </c>
      <c r="E92">
        <v>1.4673000599999999</v>
      </c>
      <c r="F92">
        <v>9.9000003020963209E+37</v>
      </c>
      <c r="G92">
        <v>1.35979998</v>
      </c>
      <c r="H92">
        <v>9.9000003020963209E+37</v>
      </c>
      <c r="J92" s="2">
        <f>TREND(Calibration!$A$2:$A$4,Calibration!$B$2:$B$4,C92)</f>
        <v>396.99668536133419</v>
      </c>
      <c r="K92" s="2">
        <f>TREND(Calibration!$A$2:$A$4,Calibration!$C$2:$C$4,E92)</f>
        <v>573.88752590925151</v>
      </c>
      <c r="L92" s="2">
        <f>TREND(Calibration!$A$2:$A$4,Calibration!$D$2:$D$4,G92)</f>
        <v>519.53107236900416</v>
      </c>
    </row>
    <row r="93" spans="1:12" x14ac:dyDescent="0.25">
      <c r="A93">
        <v>455090</v>
      </c>
      <c r="B93">
        <v>14.19999981</v>
      </c>
      <c r="C93">
        <v>0.62099998999999995</v>
      </c>
      <c r="D93">
        <v>622.62298583999996</v>
      </c>
      <c r="E93">
        <v>1.49319994</v>
      </c>
      <c r="F93">
        <v>9.9000003020963209E+37</v>
      </c>
      <c r="G93">
        <v>1.36090004</v>
      </c>
      <c r="H93">
        <v>9.9000003020963209E+37</v>
      </c>
      <c r="J93" s="2">
        <f>TREND(Calibration!$A$2:$A$4,Calibration!$B$2:$B$4,C93)</f>
        <v>397.61005005454348</v>
      </c>
      <c r="K93" s="2">
        <f>TREND(Calibration!$A$2:$A$4,Calibration!$C$2:$C$4,E93)</f>
        <v>584.3662425016488</v>
      </c>
      <c r="L93" s="2">
        <f>TREND(Calibration!$A$2:$A$4,Calibration!$D$2:$D$4,G93)</f>
        <v>519.98455995847792</v>
      </c>
    </row>
    <row r="94" spans="1:12" x14ac:dyDescent="0.25">
      <c r="A94">
        <v>460090</v>
      </c>
      <c r="B94">
        <v>14.18999958</v>
      </c>
      <c r="C94">
        <v>0.62050002999999998</v>
      </c>
      <c r="D94">
        <v>476.00799561000002</v>
      </c>
      <c r="E94">
        <v>1.5132000400000001</v>
      </c>
      <c r="F94">
        <v>1293.1300048799999</v>
      </c>
      <c r="G94">
        <v>1.35979998</v>
      </c>
      <c r="H94">
        <v>9.9000003020963209E+37</v>
      </c>
      <c r="J94" s="2">
        <f>TREND(Calibration!$A$2:$A$4,Calibration!$B$2:$B$4,C94)</f>
        <v>397.30338917591774</v>
      </c>
      <c r="K94" s="2">
        <f>TREND(Calibration!$A$2:$A$4,Calibration!$C$2:$C$4,E94)</f>
        <v>592.45799349507433</v>
      </c>
      <c r="L94" s="2">
        <f>TREND(Calibration!$A$2:$A$4,Calibration!$D$2:$D$4,G94)</f>
        <v>519.53107236900416</v>
      </c>
    </row>
    <row r="95" spans="1:12" x14ac:dyDescent="0.25">
      <c r="A95">
        <v>465090</v>
      </c>
      <c r="B95">
        <v>14.1420002</v>
      </c>
      <c r="C95">
        <v>0.61669998999999998</v>
      </c>
      <c r="D95">
        <v>645.72601318</v>
      </c>
      <c r="E95">
        <v>1.48889995</v>
      </c>
      <c r="F95">
        <v>1089.1479492200001</v>
      </c>
      <c r="G95">
        <v>1.35870004</v>
      </c>
      <c r="H95">
        <v>9.9000003020963209E+37</v>
      </c>
      <c r="J95" s="2">
        <f>TREND(Calibration!$A$2:$A$4,Calibration!$B$2:$B$4,C95)</f>
        <v>394.97255549879787</v>
      </c>
      <c r="K95" s="2">
        <f>TREND(Calibration!$A$2:$A$4,Calibration!$C$2:$C$4,E95)</f>
        <v>582.62652878250628</v>
      </c>
      <c r="L95" s="2">
        <f>TREND(Calibration!$A$2:$A$4,Calibration!$D$2:$D$4,G95)</f>
        <v>519.07763424820564</v>
      </c>
    </row>
    <row r="96" spans="1:12" x14ac:dyDescent="0.25">
      <c r="A96">
        <v>470090</v>
      </c>
      <c r="B96">
        <v>14.163999560000001</v>
      </c>
      <c r="C96">
        <v>0.61780000000000002</v>
      </c>
      <c r="D96">
        <v>775.68798828000001</v>
      </c>
      <c r="E96">
        <v>1.5110000400000001</v>
      </c>
      <c r="F96">
        <v>899.32202147999999</v>
      </c>
      <c r="G96">
        <v>1.35979998</v>
      </c>
      <c r="H96">
        <v>9.9000003020963209E+37</v>
      </c>
      <c r="J96" s="2">
        <f>TREND(Calibration!$A$2:$A$4,Calibration!$B$2:$B$4,C96)</f>
        <v>395.64726954211551</v>
      </c>
      <c r="K96" s="2">
        <f>TREND(Calibration!$A$2:$A$4,Calibration!$C$2:$C$4,E96)</f>
        <v>591.56790533623837</v>
      </c>
      <c r="L96" s="2">
        <f>TREND(Calibration!$A$2:$A$4,Calibration!$D$2:$D$4,G96)</f>
        <v>519.53107236900416</v>
      </c>
    </row>
    <row r="97" spans="1:12" x14ac:dyDescent="0.25">
      <c r="A97">
        <v>475090</v>
      </c>
      <c r="B97">
        <v>14.163999560000001</v>
      </c>
      <c r="C97">
        <v>0.62589996999999997</v>
      </c>
      <c r="D97">
        <v>960.72802734000004</v>
      </c>
      <c r="E97">
        <v>1.49810004</v>
      </c>
      <c r="F97">
        <v>724.67999268000005</v>
      </c>
      <c r="G97">
        <v>1.35769999</v>
      </c>
      <c r="H97">
        <v>9.9000003020963209E+37</v>
      </c>
      <c r="J97" s="2">
        <f>TREND(Calibration!$A$2:$A$4,Calibration!$B$2:$B$4,C97)</f>
        <v>400.6155548390231</v>
      </c>
      <c r="K97" s="2">
        <f>TREND(Calibration!$A$2:$A$4,Calibration!$C$2:$C$4,E97)</f>
        <v>586.34875204124523</v>
      </c>
      <c r="L97" s="2">
        <f>TREND(Calibration!$A$2:$A$4,Calibration!$D$2:$D$4,G97)</f>
        <v>518.66537467704302</v>
      </c>
    </row>
    <row r="98" spans="1:12" x14ac:dyDescent="0.25">
      <c r="A98">
        <v>480091</v>
      </c>
      <c r="B98">
        <v>14.26500034</v>
      </c>
      <c r="C98">
        <v>0.62970000999999998</v>
      </c>
      <c r="D98">
        <v>729.77398682</v>
      </c>
      <c r="E98">
        <v>1.4505000100000001</v>
      </c>
      <c r="F98">
        <v>899.78997803000004</v>
      </c>
      <c r="G98">
        <v>1.35979998</v>
      </c>
      <c r="H98">
        <v>1286.9499511700001</v>
      </c>
      <c r="J98" s="2">
        <f>TREND(Calibration!$A$2:$A$4,Calibration!$B$2:$B$4,C98)</f>
        <v>402.94638851614303</v>
      </c>
      <c r="K98" s="2">
        <f>TREND(Calibration!$A$2:$A$4,Calibration!$C$2:$C$4,E98)</f>
        <v>567.09046883068197</v>
      </c>
      <c r="L98" s="2">
        <f>TREND(Calibration!$A$2:$A$4,Calibration!$D$2:$D$4,G98)</f>
        <v>519.53107236900416</v>
      </c>
    </row>
    <row r="99" spans="1:12" x14ac:dyDescent="0.25">
      <c r="A99">
        <v>485090</v>
      </c>
      <c r="B99">
        <v>14.338999749999999</v>
      </c>
      <c r="C99">
        <v>0.63779998000000004</v>
      </c>
      <c r="D99">
        <v>1023.99401855</v>
      </c>
      <c r="E99">
        <v>1.4558999500000001</v>
      </c>
      <c r="F99">
        <v>1183.2540283200001</v>
      </c>
      <c r="G99">
        <v>1.3603999600000001</v>
      </c>
      <c r="H99">
        <v>9.9000003020963209E+37</v>
      </c>
      <c r="J99" s="2">
        <f>TREND(Calibration!$A$2:$A$4,Calibration!$B$2:$B$4,C99)</f>
        <v>407.91467381305068</v>
      </c>
      <c r="K99" s="2">
        <f>TREND(Calibration!$A$2:$A$4,Calibration!$C$2:$C$4,E99)</f>
        <v>569.27520639996601</v>
      </c>
      <c r="L99" s="2">
        <f>TREND(Calibration!$A$2:$A$4,Calibration!$D$2:$D$4,G99)</f>
        <v>519.77840749975383</v>
      </c>
    </row>
    <row r="100" spans="1:12" x14ac:dyDescent="0.25">
      <c r="A100">
        <v>490088</v>
      </c>
      <c r="B100">
        <v>14.442999840000001</v>
      </c>
      <c r="C100">
        <v>0.63669997</v>
      </c>
      <c r="D100">
        <v>1108.7979736299999</v>
      </c>
      <c r="E100">
        <v>1.3479000299999999</v>
      </c>
      <c r="F100">
        <v>1029.8719482399999</v>
      </c>
      <c r="G100">
        <v>1.3593000200000001</v>
      </c>
      <c r="H100">
        <v>9.9000003020963209E+37</v>
      </c>
      <c r="J100" s="2">
        <f>TREND(Calibration!$A$2:$A$4,Calibration!$B$2:$B$4,C100)</f>
        <v>407.23995976973305</v>
      </c>
      <c r="K100" s="2">
        <f>TREND(Calibration!$A$2:$A$4,Calibration!$C$2:$C$4,E100)</f>
        <v>525.58000187849439</v>
      </c>
      <c r="L100" s="2">
        <f>TREND(Calibration!$A$2:$A$4,Calibration!$D$2:$D$4,G100)</f>
        <v>519.3249693789553</v>
      </c>
    </row>
    <row r="101" spans="1:12" x14ac:dyDescent="0.25">
      <c r="A101">
        <v>495088</v>
      </c>
      <c r="B101">
        <v>14.59599972</v>
      </c>
      <c r="C101">
        <v>0.63669997</v>
      </c>
      <c r="D101">
        <v>973.44396973000005</v>
      </c>
      <c r="E101">
        <v>1.4272999799999999</v>
      </c>
      <c r="F101">
        <v>819.05499268000005</v>
      </c>
      <c r="G101">
        <v>1.35979998</v>
      </c>
      <c r="H101">
        <v>9.9000003020963209E+37</v>
      </c>
      <c r="J101" s="2">
        <f>TREND(Calibration!$A$2:$A$4,Calibration!$B$2:$B$4,C101)</f>
        <v>407.23995976973305</v>
      </c>
      <c r="K101" s="2">
        <f>TREND(Calibration!$A$2:$A$4,Calibration!$C$2:$C$4,E101)</f>
        <v>557.70407247266348</v>
      </c>
      <c r="L101" s="2">
        <f>TREND(Calibration!$A$2:$A$4,Calibration!$D$2:$D$4,G101)</f>
        <v>519.53107236900416</v>
      </c>
    </row>
    <row r="102" spans="1:12" x14ac:dyDescent="0.25">
      <c r="A102">
        <v>500089</v>
      </c>
      <c r="B102">
        <v>14.67700005</v>
      </c>
      <c r="C102">
        <v>0.64370000000000005</v>
      </c>
      <c r="D102">
        <v>756.05902100000003</v>
      </c>
      <c r="E102">
        <v>1.4823999400000001</v>
      </c>
      <c r="F102">
        <v>765.05200194999998</v>
      </c>
      <c r="G102">
        <v>1.3624999499999999</v>
      </c>
      <c r="H102">
        <v>9.9000003020963209E+37</v>
      </c>
      <c r="J102" s="2">
        <f>TREND(Calibration!$A$2:$A$4,Calibration!$B$2:$B$4,C102)</f>
        <v>411.53357395928094</v>
      </c>
      <c r="K102" s="2">
        <f>TREND(Calibration!$A$2:$A$4,Calibration!$C$2:$C$4,E102)</f>
        <v>579.99671881281745</v>
      </c>
      <c r="L102" s="2">
        <f>TREND(Calibration!$A$2:$A$4,Calibration!$D$2:$D$4,G102)</f>
        <v>520.64410519171497</v>
      </c>
    </row>
    <row r="103" spans="1:12" x14ac:dyDescent="0.25">
      <c r="A103">
        <v>505089</v>
      </c>
      <c r="B103">
        <v>14.75800037</v>
      </c>
      <c r="C103">
        <v>0.63940001000000002</v>
      </c>
      <c r="D103">
        <v>842.37097168000003</v>
      </c>
      <c r="E103">
        <v>1.4419000099999999</v>
      </c>
      <c r="F103">
        <v>1089.1510009799999</v>
      </c>
      <c r="G103">
        <v>1.35979998</v>
      </c>
      <c r="H103">
        <v>9.9000003020963209E+37</v>
      </c>
      <c r="J103" s="2">
        <f>TREND(Calibration!$A$2:$A$4,Calibration!$B$2:$B$4,C103)</f>
        <v>408.89608553724361</v>
      </c>
      <c r="K103" s="2">
        <f>TREND(Calibration!$A$2:$A$4,Calibration!$C$2:$C$4,E103)</f>
        <v>563.61103330068659</v>
      </c>
      <c r="L103" s="2">
        <f>TREND(Calibration!$A$2:$A$4,Calibration!$D$2:$D$4,G103)</f>
        <v>519.53107236900416</v>
      </c>
    </row>
    <row r="104" spans="1:12" x14ac:dyDescent="0.25">
      <c r="A104">
        <v>510088</v>
      </c>
      <c r="B104">
        <v>14.760999679999999</v>
      </c>
      <c r="C104">
        <v>0.64099996999999997</v>
      </c>
      <c r="D104">
        <v>811.54998779000005</v>
      </c>
      <c r="E104">
        <v>1.5428999699999999</v>
      </c>
      <c r="F104">
        <v>9.9000003020963209E+37</v>
      </c>
      <c r="G104">
        <v>1.35979998</v>
      </c>
      <c r="H104">
        <v>9.9000003020963209E+37</v>
      </c>
      <c r="J104" s="2">
        <f>TREND(Calibration!$A$2:$A$4,Calibration!$B$2:$B$4,C104)</f>
        <v>409.87745432547865</v>
      </c>
      <c r="K104" s="2">
        <f>TREND(Calibration!$A$2:$A$4,Calibration!$C$2:$C$4,E104)</f>
        <v>604.47415531837373</v>
      </c>
      <c r="L104" s="2">
        <f>TREND(Calibration!$A$2:$A$4,Calibration!$D$2:$D$4,G104)</f>
        <v>519.53107236900416</v>
      </c>
    </row>
    <row r="105" spans="1:12" x14ac:dyDescent="0.25">
      <c r="A105">
        <v>515089</v>
      </c>
      <c r="B105">
        <v>14.777000429999999</v>
      </c>
      <c r="C105">
        <v>0.64050001000000001</v>
      </c>
      <c r="D105">
        <v>352.68399047999998</v>
      </c>
      <c r="E105">
        <v>1.55480003</v>
      </c>
      <c r="F105">
        <v>9.9000003020963209E+37</v>
      </c>
      <c r="G105">
        <v>1.3603999600000001</v>
      </c>
      <c r="H105">
        <v>9.9000003020963209E+37</v>
      </c>
      <c r="J105" s="2">
        <f>TREND(Calibration!$A$2:$A$4,Calibration!$B$2:$B$4,C105)</f>
        <v>409.57079344685292</v>
      </c>
      <c r="K105" s="2">
        <f>TREND(Calibration!$A$2:$A$4,Calibration!$C$2:$C$4,E105)</f>
        <v>609.28874736175476</v>
      </c>
      <c r="L105" s="2">
        <f>TREND(Calibration!$A$2:$A$4,Calibration!$D$2:$D$4,G105)</f>
        <v>519.77840749975383</v>
      </c>
    </row>
    <row r="106" spans="1:12" x14ac:dyDescent="0.25">
      <c r="A106">
        <v>520089</v>
      </c>
      <c r="B106">
        <v>14.789999959999999</v>
      </c>
      <c r="C106">
        <v>0.64050001000000001</v>
      </c>
      <c r="D106">
        <v>766.00299071999996</v>
      </c>
      <c r="E106">
        <v>1.5946999799999999</v>
      </c>
      <c r="F106">
        <v>9.9000003020963209E+37</v>
      </c>
      <c r="G106">
        <v>1.36090004</v>
      </c>
      <c r="H106">
        <v>9.9000003020963209E+37</v>
      </c>
      <c r="J106" s="2">
        <f>TREND(Calibration!$A$2:$A$4,Calibration!$B$2:$B$4,C106)</f>
        <v>409.57079344685292</v>
      </c>
      <c r="K106" s="2">
        <f>TREND(Calibration!$A$2:$A$4,Calibration!$C$2:$C$4,E106)</f>
        <v>625.43168964954987</v>
      </c>
      <c r="L106" s="2">
        <f>TREND(Calibration!$A$2:$A$4,Calibration!$D$2:$D$4,G106)</f>
        <v>519.98455995847792</v>
      </c>
    </row>
    <row r="107" spans="1:12" x14ac:dyDescent="0.25">
      <c r="A107">
        <v>525089</v>
      </c>
      <c r="B107">
        <v>14.84200001</v>
      </c>
      <c r="C107">
        <v>0.63889998000000003</v>
      </c>
      <c r="D107">
        <v>822.64099121000004</v>
      </c>
      <c r="E107">
        <v>1.5332000299999999</v>
      </c>
      <c r="F107">
        <v>9.9000003020963209E+37</v>
      </c>
      <c r="G107">
        <v>1.3614000100000001</v>
      </c>
      <c r="H107">
        <v>9.9000003020963209E+37</v>
      </c>
      <c r="J107" s="2">
        <f>TREND(Calibration!$A$2:$A$4,Calibration!$B$2:$B$4,C107)</f>
        <v>408.58938172265999</v>
      </c>
      <c r="K107" s="2">
        <f>TREND(Calibration!$A$2:$A$4,Calibration!$C$2:$C$4,E107)</f>
        <v>600.54969998409194</v>
      </c>
      <c r="L107" s="2">
        <f>TREND(Calibration!$A$2:$A$4,Calibration!$D$2:$D$4,G107)</f>
        <v>520.19066707091645</v>
      </c>
    </row>
    <row r="108" spans="1:12" x14ac:dyDescent="0.25">
      <c r="A108">
        <v>530088</v>
      </c>
      <c r="B108">
        <v>14.916999819999999</v>
      </c>
      <c r="C108">
        <v>0.63990002999999995</v>
      </c>
      <c r="D108">
        <v>735.34802246000004</v>
      </c>
      <c r="E108">
        <v>1.56939995</v>
      </c>
      <c r="F108">
        <v>9.9000003020963209E+37</v>
      </c>
      <c r="G108">
        <v>1.35979998</v>
      </c>
      <c r="H108">
        <v>1314.88098145</v>
      </c>
      <c r="J108" s="2">
        <f>TREND(Calibration!$A$2:$A$4,Calibration!$B$2:$B$4,C108)</f>
        <v>409.2027832181189</v>
      </c>
      <c r="K108" s="2">
        <f>TREND(Calibration!$A$2:$A$4,Calibration!$C$2:$C$4,E108)</f>
        <v>615.19566368536982</v>
      </c>
      <c r="L108" s="2">
        <f>TREND(Calibration!$A$2:$A$4,Calibration!$D$2:$D$4,G108)</f>
        <v>519.53107236900416</v>
      </c>
    </row>
    <row r="109" spans="1:12" x14ac:dyDescent="0.25">
      <c r="A109">
        <v>535088</v>
      </c>
      <c r="B109">
        <v>15.001000400000001</v>
      </c>
      <c r="C109">
        <v>0.63400000000000001</v>
      </c>
      <c r="D109">
        <v>966.88598633000004</v>
      </c>
      <c r="E109">
        <v>1.6211999699999999</v>
      </c>
      <c r="F109">
        <v>9.9000003020963209E+37</v>
      </c>
      <c r="G109">
        <v>1.35979998</v>
      </c>
      <c r="H109">
        <v>1311.82299805</v>
      </c>
      <c r="J109" s="2">
        <f>TREND(Calibration!$A$2:$A$4,Calibration!$B$2:$B$4,C109)</f>
        <v>405.58387693818037</v>
      </c>
      <c r="K109" s="2">
        <f>TREND(Calibration!$A$2:$A$4,Calibration!$C$2:$C$4,E109)</f>
        <v>636.15320206240119</v>
      </c>
      <c r="L109" s="2">
        <f>TREND(Calibration!$A$2:$A$4,Calibration!$D$2:$D$4,G109)</f>
        <v>519.53107236900416</v>
      </c>
    </row>
    <row r="110" spans="1:12" x14ac:dyDescent="0.25">
      <c r="A110">
        <v>540089</v>
      </c>
      <c r="B110">
        <v>15.024000170000001</v>
      </c>
      <c r="C110">
        <v>0.63349997999999996</v>
      </c>
      <c r="D110">
        <v>9.9000003020963209E+37</v>
      </c>
      <c r="E110">
        <v>1.68060005</v>
      </c>
      <c r="F110">
        <v>9.9000003020963209E+37</v>
      </c>
      <c r="G110">
        <v>1.3571000099999999</v>
      </c>
      <c r="H110">
        <v>9.9000003020963209E+37</v>
      </c>
      <c r="J110" s="2">
        <f>TREND(Calibration!$A$2:$A$4,Calibration!$B$2:$B$4,C110)</f>
        <v>405.27717925730502</v>
      </c>
      <c r="K110" s="2">
        <f>TREND(Calibration!$A$2:$A$4,Calibration!$C$2:$C$4,E110)</f>
        <v>660.18561471781595</v>
      </c>
      <c r="L110" s="2">
        <f>TREND(Calibration!$A$2:$A$4,Calibration!$D$2:$D$4,G110)</f>
        <v>518.41803954629336</v>
      </c>
    </row>
    <row r="111" spans="1:12" x14ac:dyDescent="0.25">
      <c r="A111">
        <v>545088</v>
      </c>
      <c r="B111">
        <v>15.065999980000001</v>
      </c>
      <c r="C111">
        <v>0.63020003000000002</v>
      </c>
      <c r="D111">
        <v>1358.2569580100001</v>
      </c>
      <c r="E111">
        <v>1.73950005</v>
      </c>
      <c r="F111">
        <v>1288.7390136700001</v>
      </c>
      <c r="G111">
        <v>1.35870004</v>
      </c>
      <c r="H111">
        <v>9.9000003020963209E+37</v>
      </c>
      <c r="J111" s="2">
        <f>TREND(Calibration!$A$2:$A$4,Calibration!$B$2:$B$4,C111)</f>
        <v>403.25308619701838</v>
      </c>
      <c r="K111" s="2">
        <f>TREND(Calibration!$A$2:$A$4,Calibration!$C$2:$C$4,E111)</f>
        <v>684.01570224301668</v>
      </c>
      <c r="L111" s="2">
        <f>TREND(Calibration!$A$2:$A$4,Calibration!$D$2:$D$4,G111)</f>
        <v>519.07763424820564</v>
      </c>
    </row>
    <row r="112" spans="1:12" x14ac:dyDescent="0.25">
      <c r="A112">
        <v>550089</v>
      </c>
      <c r="B112">
        <v>15.00800037</v>
      </c>
      <c r="C112">
        <v>0.62639999000000002</v>
      </c>
      <c r="D112">
        <v>9.9000003020963209E+37</v>
      </c>
      <c r="E112">
        <v>1.74650002</v>
      </c>
      <c r="F112">
        <v>487.28399658000001</v>
      </c>
      <c r="G112">
        <v>1.35769999</v>
      </c>
      <c r="H112">
        <v>9.9000003020963209E+37</v>
      </c>
      <c r="J112" s="2">
        <f>TREND(Calibration!$A$2:$A$4,Calibration!$B$2:$B$4,C112)</f>
        <v>400.92225251989845</v>
      </c>
      <c r="K112" s="2">
        <f>TREND(Calibration!$A$2:$A$4,Calibration!$C$2:$C$4,E112)</f>
        <v>686.84778879265639</v>
      </c>
      <c r="L112" s="2">
        <f>TREND(Calibration!$A$2:$A$4,Calibration!$D$2:$D$4,G112)</f>
        <v>518.66537467704302</v>
      </c>
    </row>
    <row r="113" spans="1:12" x14ac:dyDescent="0.25">
      <c r="A113">
        <v>555089</v>
      </c>
      <c r="B113">
        <v>14.87199974</v>
      </c>
      <c r="C113">
        <v>0.62319999999999998</v>
      </c>
      <c r="D113">
        <v>1187.98706055</v>
      </c>
      <c r="E113">
        <v>1.64709997</v>
      </c>
      <c r="F113">
        <v>498.67999268</v>
      </c>
      <c r="G113">
        <v>1.3593000200000001</v>
      </c>
      <c r="H113">
        <v>9.9000003020963209E+37</v>
      </c>
      <c r="J113" s="2">
        <f>TREND(Calibration!$A$2:$A$4,Calibration!$B$2:$B$4,C113)</f>
        <v>398.95947200747042</v>
      </c>
      <c r="K113" s="2">
        <f>TREND(Calibration!$A$2:$A$4,Calibration!$C$2:$C$4,E113)</f>
        <v>646.63196720506164</v>
      </c>
      <c r="L113" s="2">
        <f>TREND(Calibration!$A$2:$A$4,Calibration!$D$2:$D$4,G113)</f>
        <v>519.3249693789553</v>
      </c>
    </row>
    <row r="114" spans="1:12" x14ac:dyDescent="0.25">
      <c r="A114">
        <v>560089</v>
      </c>
      <c r="B114">
        <v>14.77099991</v>
      </c>
      <c r="C114">
        <v>0.62970000999999998</v>
      </c>
      <c r="D114">
        <v>968.77600098000005</v>
      </c>
      <c r="E114">
        <v>1.6233999699999999</v>
      </c>
      <c r="F114">
        <v>578.60498046999999</v>
      </c>
      <c r="G114">
        <v>1.3593000200000001</v>
      </c>
      <c r="H114">
        <v>9.9000003020963209E+37</v>
      </c>
      <c r="J114" s="2">
        <f>TREND(Calibration!$A$2:$A$4,Calibration!$B$2:$B$4,C114)</f>
        <v>402.94638851614303</v>
      </c>
      <c r="K114" s="2">
        <f>TREND(Calibration!$A$2:$A$4,Calibration!$C$2:$C$4,E114)</f>
        <v>637.04329022123727</v>
      </c>
      <c r="L114" s="2">
        <f>TREND(Calibration!$A$2:$A$4,Calibration!$D$2:$D$4,G114)</f>
        <v>519.3249693789553</v>
      </c>
    </row>
    <row r="115" spans="1:12" x14ac:dyDescent="0.25">
      <c r="A115">
        <v>565089</v>
      </c>
      <c r="B115">
        <v>14.666999819999999</v>
      </c>
      <c r="C115">
        <v>0.63510001000000005</v>
      </c>
      <c r="D115">
        <v>409.13500977000001</v>
      </c>
      <c r="E115">
        <v>1.6449999799999999</v>
      </c>
      <c r="F115">
        <v>9.9000003020963209E+37</v>
      </c>
      <c r="G115">
        <v>1.3619999899999999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645.78234164475521</v>
      </c>
      <c r="L115" s="2">
        <f>TREND(Calibration!$A$2:$A$4,Calibration!$D$2:$D$4,G115)</f>
        <v>520.438002201666</v>
      </c>
    </row>
    <row r="116" spans="1:12" x14ac:dyDescent="0.25">
      <c r="A116">
        <v>570089</v>
      </c>
      <c r="B116">
        <v>14.52900028</v>
      </c>
      <c r="C116">
        <v>0.62970000999999998</v>
      </c>
      <c r="D116">
        <v>1284.5989990200001</v>
      </c>
      <c r="E116">
        <v>1.6504000400000001</v>
      </c>
      <c r="F116">
        <v>9.9000003020963209E+37</v>
      </c>
      <c r="G116">
        <v>1.3581999499999999</v>
      </c>
      <c r="H116">
        <v>9.9000003020963209E+37</v>
      </c>
      <c r="J116" s="2">
        <f>TREND(Calibration!$A$2:$A$4,Calibration!$B$2:$B$4,C116)</f>
        <v>402.94638851614303</v>
      </c>
      <c r="K116" s="2">
        <f>TREND(Calibration!$A$2:$A$4,Calibration!$C$2:$C$4,E116)</f>
        <v>647.96712776430263</v>
      </c>
      <c r="L116" s="2">
        <f>TREND(Calibration!$A$2:$A$4,Calibration!$D$2:$D$4,G116)</f>
        <v>518.87147766709199</v>
      </c>
    </row>
    <row r="117" spans="1:12" x14ac:dyDescent="0.25">
      <c r="A117">
        <v>575090</v>
      </c>
      <c r="B117">
        <v>14.522999759999999</v>
      </c>
      <c r="C117">
        <v>0.62809998</v>
      </c>
      <c r="D117">
        <v>614.28399658000001</v>
      </c>
      <c r="E117">
        <v>1.6093000200000001</v>
      </c>
      <c r="F117">
        <v>9.9000003020963209E+37</v>
      </c>
      <c r="G117">
        <v>1.35870004</v>
      </c>
      <c r="H117">
        <v>9.9000003020963209E+37</v>
      </c>
      <c r="J117" s="2">
        <f>TREND(Calibration!$A$2:$A$4,Calibration!$B$2:$B$4,C117)</f>
        <v>401.96497679195005</v>
      </c>
      <c r="K117" s="2">
        <f>TREND(Calibration!$A$2:$A$4,Calibration!$C$2:$C$4,E117)</f>
        <v>631.3386545234282</v>
      </c>
      <c r="L117" s="2">
        <f>TREND(Calibration!$A$2:$A$4,Calibration!$D$2:$D$4,G117)</f>
        <v>519.07763424820564</v>
      </c>
    </row>
    <row r="118" spans="1:12" x14ac:dyDescent="0.25">
      <c r="A118">
        <v>580089</v>
      </c>
      <c r="B118">
        <v>14.57600021</v>
      </c>
      <c r="C118">
        <v>0.62159997</v>
      </c>
      <c r="D118">
        <v>785.93103026999995</v>
      </c>
      <c r="E118">
        <v>1.5865999500000001</v>
      </c>
      <c r="F118">
        <v>9.9000003020963209E+37</v>
      </c>
      <c r="G118">
        <v>1.36090004</v>
      </c>
      <c r="H118">
        <v>9.9000003020963209E+37</v>
      </c>
      <c r="J118" s="2">
        <f>TREND(Calibration!$A$2:$A$4,Calibration!$B$2:$B$4,C118)</f>
        <v>397.9780602832775</v>
      </c>
      <c r="K118" s="2">
        <f>TREND(Calibration!$A$2:$A$4,Calibration!$C$2:$C$4,E118)</f>
        <v>622.15453474536059</v>
      </c>
      <c r="L118" s="2">
        <f>TREND(Calibration!$A$2:$A$4,Calibration!$D$2:$D$4,G118)</f>
        <v>519.98455995847792</v>
      </c>
    </row>
    <row r="119" spans="1:12" x14ac:dyDescent="0.25">
      <c r="A119">
        <v>585101</v>
      </c>
      <c r="B119">
        <v>14.62800026</v>
      </c>
      <c r="C119">
        <v>0.62589996999999997</v>
      </c>
      <c r="D119">
        <v>474.01599120999998</v>
      </c>
      <c r="E119">
        <v>1.6535999800000001</v>
      </c>
      <c r="F119">
        <v>9.9000003020963209E+37</v>
      </c>
      <c r="G119">
        <v>1.35769999</v>
      </c>
      <c r="H119">
        <v>9.9000003020963209E+37</v>
      </c>
      <c r="J119" s="2">
        <f>TREND(Calibration!$A$2:$A$4,Calibration!$B$2:$B$4,C119)</f>
        <v>400.6155548390231</v>
      </c>
      <c r="K119" s="2">
        <f>TREND(Calibration!$A$2:$A$4,Calibration!$C$2:$C$4,E119)</f>
        <v>649.2617771747507</v>
      </c>
      <c r="L119" s="2">
        <f>TREND(Calibration!$A$2:$A$4,Calibration!$D$2:$D$4,G119)</f>
        <v>518.66537467704302</v>
      </c>
    </row>
    <row r="120" spans="1:12" x14ac:dyDescent="0.25">
      <c r="A120">
        <v>590091</v>
      </c>
      <c r="B120">
        <v>14.64599991</v>
      </c>
      <c r="C120">
        <v>0.62429999999999997</v>
      </c>
      <c r="D120">
        <v>962.72601318</v>
      </c>
      <c r="E120">
        <v>1.7059999699999999</v>
      </c>
      <c r="F120">
        <v>9.9000003020963209E+37</v>
      </c>
      <c r="G120">
        <v>1.3593000200000001</v>
      </c>
      <c r="H120">
        <v>1213.5219726600001</v>
      </c>
      <c r="J120" s="2">
        <f>TREND(Calibration!$A$2:$A$4,Calibration!$B$2:$B$4,C120)</f>
        <v>399.63417991707979</v>
      </c>
      <c r="K120" s="2">
        <f>TREND(Calibration!$A$2:$A$4,Calibration!$C$2:$C$4,E120)</f>
        <v>670.46205473026237</v>
      </c>
      <c r="L120" s="2">
        <f>TREND(Calibration!$A$2:$A$4,Calibration!$D$2:$D$4,G120)</f>
        <v>519.3249693789553</v>
      </c>
    </row>
    <row r="121" spans="1:12" x14ac:dyDescent="0.25">
      <c r="A121">
        <v>595091</v>
      </c>
      <c r="B121">
        <v>14.61699963</v>
      </c>
      <c r="C121">
        <v>0.62209999999999999</v>
      </c>
      <c r="D121">
        <v>768.38397216999999</v>
      </c>
      <c r="E121">
        <v>1.69840002</v>
      </c>
      <c r="F121">
        <v>9.9000003020963209E+37</v>
      </c>
      <c r="G121">
        <v>1.3566000499999999</v>
      </c>
      <c r="H121">
        <v>9.9000003020963209E+37</v>
      </c>
      <c r="J121" s="2">
        <f>TREND(Calibration!$A$2:$A$4,Calibration!$B$2:$B$4,C121)</f>
        <v>398.28476409786111</v>
      </c>
      <c r="K121" s="2">
        <f>TREND(Calibration!$A$2:$A$4,Calibration!$C$2:$C$4,E121)</f>
        <v>667.38722495628701</v>
      </c>
      <c r="L121" s="2">
        <f>TREND(Calibration!$A$2:$A$4,Calibration!$D$2:$D$4,G121)</f>
        <v>518.2119365562445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14.536000250000001</v>
      </c>
      <c r="C2">
        <v>0.62480002999999995</v>
      </c>
      <c r="D2">
        <v>1147.47302246</v>
      </c>
      <c r="E2">
        <v>1.7006000299999999</v>
      </c>
      <c r="F2">
        <v>9.9000003020963209E+37</v>
      </c>
      <c r="G2">
        <v>1.3603999600000001</v>
      </c>
      <c r="H2">
        <v>1071.3859863299999</v>
      </c>
      <c r="J2" s="2">
        <f>TREND(Calibration!$A$2:$A$4,Calibration!$B$2:$B$4,C2)</f>
        <v>399.94088373166335</v>
      </c>
      <c r="K2" s="2">
        <f>TREND(Calibration!$A$2:$A$4,Calibration!$C$2:$C$4,E2)</f>
        <v>668.27731716097833</v>
      </c>
      <c r="L2" s="2">
        <f>TREND(Calibration!$A$2:$A$4,Calibration!$D$2:$D$4,G2)</f>
        <v>519.77840749975383</v>
      </c>
      <c r="N2" s="2">
        <f>AVERAGE(J2:J121)</f>
        <v>402.80786295736527</v>
      </c>
    </row>
    <row r="3" spans="1:14" x14ac:dyDescent="0.25">
      <c r="A3">
        <v>5074</v>
      </c>
      <c r="B3">
        <v>14.41300011</v>
      </c>
      <c r="C3">
        <v>0.62429999999999997</v>
      </c>
      <c r="D3">
        <v>9.9000003020963209E+37</v>
      </c>
      <c r="E3">
        <v>1.66820002</v>
      </c>
      <c r="F3">
        <v>969.66497803000004</v>
      </c>
      <c r="G3">
        <v>1.35870004</v>
      </c>
      <c r="H3">
        <v>9.9000003020963209E+37</v>
      </c>
      <c r="J3" s="2">
        <f>TREND(Calibration!$A$2:$A$4,Calibration!$B$2:$B$4,C3)</f>
        <v>399.63417991707979</v>
      </c>
      <c r="K3" s="2">
        <f>TREND(Calibration!$A$2:$A$4,Calibration!$C$2:$C$4,E3)</f>
        <v>655.16874204862893</v>
      </c>
      <c r="L3" s="2">
        <f>TREND(Calibration!$A$2:$A$4,Calibration!$D$2:$D$4,G3)</f>
        <v>519.07763424820564</v>
      </c>
    </row>
    <row r="4" spans="1:14" x14ac:dyDescent="0.25">
      <c r="A4">
        <v>10076</v>
      </c>
      <c r="B4">
        <v>14.26799965</v>
      </c>
      <c r="C4">
        <v>0.62</v>
      </c>
      <c r="D4">
        <v>9.9000003020963209E+37</v>
      </c>
      <c r="E4">
        <v>1.5369999400000001</v>
      </c>
      <c r="F4">
        <v>377.55200194999998</v>
      </c>
      <c r="G4">
        <v>1.3624999499999999</v>
      </c>
      <c r="H4">
        <v>9.9000003020963209E+37</v>
      </c>
      <c r="J4" s="2">
        <f>TREND(Calibration!$A$2:$A$4,Calibration!$B$2:$B$4,C4)</f>
        <v>396.99668536133419</v>
      </c>
      <c r="K4" s="2">
        <f>TREND(Calibration!$A$2:$A$4,Calibration!$C$2:$C$4,E4)</f>
        <v>602.08708857302042</v>
      </c>
      <c r="L4" s="2">
        <f>TREND(Calibration!$A$2:$A$4,Calibration!$D$2:$D$4,G4)</f>
        <v>520.64410519171497</v>
      </c>
    </row>
    <row r="5" spans="1:14" x14ac:dyDescent="0.25">
      <c r="A5">
        <v>15077</v>
      </c>
      <c r="B5">
        <v>14.100999829999999</v>
      </c>
      <c r="C5">
        <v>0.62050002999999998</v>
      </c>
      <c r="D5">
        <v>994.49200439000003</v>
      </c>
      <c r="E5">
        <v>1.1913000300000001</v>
      </c>
      <c r="F5">
        <v>318.17599487000001</v>
      </c>
      <c r="G5">
        <v>1.3652000399999999</v>
      </c>
      <c r="H5">
        <v>9.9000003020963209E+37</v>
      </c>
      <c r="J5" s="2">
        <f>TREND(Calibration!$A$2:$A$4,Calibration!$B$2:$B$4,C5)</f>
        <v>397.30338917591774</v>
      </c>
      <c r="K5" s="2">
        <f>TREND(Calibration!$A$2:$A$4,Calibration!$C$2:$C$4,E5)</f>
        <v>462.22190839043947</v>
      </c>
      <c r="L5" s="2">
        <f>TREND(Calibration!$A$2:$A$4,Calibration!$D$2:$D$4,G5)</f>
        <v>521.75718748310078</v>
      </c>
    </row>
    <row r="6" spans="1:14" x14ac:dyDescent="0.25">
      <c r="A6">
        <v>20078</v>
      </c>
      <c r="B6">
        <v>14.024000170000001</v>
      </c>
      <c r="C6">
        <v>0.62429999999999997</v>
      </c>
      <c r="D6">
        <v>702.06896973000005</v>
      </c>
      <c r="E6">
        <v>1.4180999999999999</v>
      </c>
      <c r="F6">
        <v>1156.86901855</v>
      </c>
      <c r="G6">
        <v>1.3695000399999999</v>
      </c>
      <c r="H6">
        <v>9.9000003020963209E+37</v>
      </c>
      <c r="J6" s="2">
        <f>TREND(Calibration!$A$2:$A$4,Calibration!$B$2:$B$4,C6)</f>
        <v>399.63417991707979</v>
      </c>
      <c r="K6" s="2">
        <f>TREND(Calibration!$A$2:$A$4,Calibration!$C$2:$C$4,E6)</f>
        <v>553.98189371833246</v>
      </c>
      <c r="L6" s="2">
        <f>TREND(Calibration!$A$2:$A$4,Calibration!$D$2:$D$4,G6)</f>
        <v>523.52981500772376</v>
      </c>
    </row>
    <row r="7" spans="1:14" x14ac:dyDescent="0.25">
      <c r="A7">
        <v>25078</v>
      </c>
      <c r="B7">
        <v>13.994999890000001</v>
      </c>
      <c r="C7">
        <v>0.62749999999999995</v>
      </c>
      <c r="D7">
        <v>607.79699706999997</v>
      </c>
      <c r="E7">
        <v>1.38629997</v>
      </c>
      <c r="F7">
        <v>9.9000003020963209E+37</v>
      </c>
      <c r="G7">
        <v>1.3652000399999999</v>
      </c>
      <c r="H7">
        <v>1268.8039550799999</v>
      </c>
      <c r="J7" s="2">
        <f>TREND(Calibration!$A$2:$A$4,Calibration!$B$2:$B$4,C7)</f>
        <v>401.59696656321603</v>
      </c>
      <c r="K7" s="2">
        <f>TREND(Calibration!$A$2:$A$4,Calibration!$C$2:$C$4,E7)</f>
        <v>541.11606183031881</v>
      </c>
      <c r="L7" s="2">
        <f>TREND(Calibration!$A$2:$A$4,Calibration!$D$2:$D$4,G7)</f>
        <v>521.75718748310078</v>
      </c>
    </row>
    <row r="8" spans="1:14" x14ac:dyDescent="0.25">
      <c r="A8">
        <v>30080</v>
      </c>
      <c r="B8">
        <v>14.069000239999999</v>
      </c>
      <c r="C8">
        <v>0.62860000000000005</v>
      </c>
      <c r="D8">
        <v>597.99499512</v>
      </c>
      <c r="E8">
        <v>1.3042000499999999</v>
      </c>
      <c r="F8">
        <v>9.9000003020963209E+37</v>
      </c>
      <c r="G8">
        <v>1.36580002</v>
      </c>
      <c r="H8">
        <v>9.9000003020963209E+37</v>
      </c>
      <c r="J8" s="2">
        <f>TREND(Calibration!$A$2:$A$4,Calibration!$B$2:$B$4,C8)</f>
        <v>402.27167447282545</v>
      </c>
      <c r="K8" s="2">
        <f>TREND(Calibration!$A$2:$A$4,Calibration!$C$2:$C$4,E8)</f>
        <v>507.89962245150764</v>
      </c>
      <c r="L8" s="2">
        <f>TREND(Calibration!$A$2:$A$4,Calibration!$D$2:$D$4,G8)</f>
        <v>522.00452261385044</v>
      </c>
    </row>
    <row r="9" spans="1:14" x14ac:dyDescent="0.25">
      <c r="A9">
        <v>35087</v>
      </c>
      <c r="B9">
        <v>14.119999890000001</v>
      </c>
      <c r="C9">
        <v>0.62319999999999998</v>
      </c>
      <c r="D9">
        <v>9.9000003020963209E+37</v>
      </c>
      <c r="E9">
        <v>1.29069996</v>
      </c>
      <c r="F9">
        <v>1099.1359863299999</v>
      </c>
      <c r="G9">
        <v>1.36580002</v>
      </c>
      <c r="H9">
        <v>9.9000003020963209E+37</v>
      </c>
      <c r="J9" s="2">
        <f>TREND(Calibration!$A$2:$A$4,Calibration!$B$2:$B$4,C9)</f>
        <v>398.95947200747042</v>
      </c>
      <c r="K9" s="2">
        <f>TREND(Calibration!$A$2:$A$4,Calibration!$C$2:$C$4,E9)</f>
        <v>502.43768142777094</v>
      </c>
      <c r="L9" s="2">
        <f>TREND(Calibration!$A$2:$A$4,Calibration!$D$2:$D$4,G9)</f>
        <v>522.00452261385044</v>
      </c>
    </row>
    <row r="10" spans="1:14" x14ac:dyDescent="0.25">
      <c r="A10">
        <v>40080</v>
      </c>
      <c r="B10">
        <v>14.227000240000001</v>
      </c>
      <c r="C10">
        <v>0.62</v>
      </c>
      <c r="D10">
        <v>602.19201659999999</v>
      </c>
      <c r="E10">
        <v>1.3350000399999999</v>
      </c>
      <c r="F10">
        <v>1324.3869628899999</v>
      </c>
      <c r="G10">
        <v>1.36409998</v>
      </c>
      <c r="H10">
        <v>1150.27697754</v>
      </c>
      <c r="J10" s="2">
        <f>TREND(Calibration!$A$2:$A$4,Calibration!$B$2:$B$4,C10)</f>
        <v>396.99668536133419</v>
      </c>
      <c r="K10" s="2">
        <f>TREND(Calibration!$A$2:$A$4,Calibration!$C$2:$C$4,E10)</f>
        <v>520.3608526293566</v>
      </c>
      <c r="L10" s="2">
        <f>TREND(Calibration!$A$2:$A$4,Calibration!$D$2:$D$4,G10)</f>
        <v>521.30369989362714</v>
      </c>
    </row>
    <row r="11" spans="1:14" x14ac:dyDescent="0.25">
      <c r="A11">
        <v>45080</v>
      </c>
      <c r="B11">
        <v>14.25800037</v>
      </c>
      <c r="C11">
        <v>0.62050002999999998</v>
      </c>
      <c r="D11">
        <v>742.27899170000001</v>
      </c>
      <c r="E11">
        <v>1.3138999899999999</v>
      </c>
      <c r="F11">
        <v>9.9000003020963209E+37</v>
      </c>
      <c r="G11">
        <v>1.3631000499999999</v>
      </c>
      <c r="H11">
        <v>9.9000003020963209E+37</v>
      </c>
      <c r="J11" s="2">
        <f>TREND(Calibration!$A$2:$A$4,Calibration!$B$2:$B$4,C11)</f>
        <v>397.30338917591774</v>
      </c>
      <c r="K11" s="2">
        <f>TREND(Calibration!$A$2:$A$4,Calibration!$C$2:$C$4,E11)</f>
        <v>511.82407778578931</v>
      </c>
      <c r="L11" s="2">
        <f>TREND(Calibration!$A$2:$A$4,Calibration!$D$2:$D$4,G11)</f>
        <v>520.89148979113963</v>
      </c>
    </row>
    <row r="12" spans="1:14" x14ac:dyDescent="0.25">
      <c r="A12">
        <v>50080</v>
      </c>
      <c r="B12">
        <v>14.239999770000001</v>
      </c>
      <c r="C12">
        <v>0.62050002999999998</v>
      </c>
      <c r="D12">
        <v>1204.75097656</v>
      </c>
      <c r="E12">
        <v>1.36899996</v>
      </c>
      <c r="F12">
        <v>1196.30200195</v>
      </c>
      <c r="G12">
        <v>1.3662999899999999</v>
      </c>
      <c r="H12">
        <v>9.9000003020963209E+37</v>
      </c>
      <c r="J12" s="2">
        <f>TREND(Calibration!$A$2:$A$4,Calibration!$B$2:$B$4,C12)</f>
        <v>397.30338917591774</v>
      </c>
      <c r="K12" s="2">
        <f>TREND(Calibration!$A$2:$A$4,Calibration!$C$2:$C$4,E12)</f>
        <v>534.11672817179851</v>
      </c>
      <c r="L12" s="2">
        <f>TREND(Calibration!$A$2:$A$4,Calibration!$D$2:$D$4,G12)</f>
        <v>522.21062972628897</v>
      </c>
    </row>
    <row r="13" spans="1:14" x14ac:dyDescent="0.25">
      <c r="A13">
        <v>55081</v>
      </c>
      <c r="B13">
        <v>14.22399998</v>
      </c>
      <c r="C13">
        <v>0.62</v>
      </c>
      <c r="D13">
        <v>9.9000003020963209E+37</v>
      </c>
      <c r="E13">
        <v>1.4105999499999999</v>
      </c>
      <c r="F13">
        <v>602.46002196999996</v>
      </c>
      <c r="G13">
        <v>1.3652000399999999</v>
      </c>
      <c r="H13">
        <v>9.9000003020963209E+37</v>
      </c>
      <c r="J13" s="2">
        <f>TREND(Calibration!$A$2:$A$4,Calibration!$B$2:$B$4,C13)</f>
        <v>396.99668536133419</v>
      </c>
      <c r="K13" s="2">
        <f>TREND(Calibration!$A$2:$A$4,Calibration!$C$2:$C$4,E13)</f>
        <v>550.94748203847882</v>
      </c>
      <c r="L13" s="2">
        <f>TREND(Calibration!$A$2:$A$4,Calibration!$D$2:$D$4,G13)</f>
        <v>521.75718748310078</v>
      </c>
    </row>
    <row r="14" spans="1:14" x14ac:dyDescent="0.25">
      <c r="A14">
        <v>60081</v>
      </c>
      <c r="B14">
        <v>14.175999640000001</v>
      </c>
      <c r="C14">
        <v>0.61669998999999998</v>
      </c>
      <c r="D14">
        <v>9.9000003020963209E+37</v>
      </c>
      <c r="E14">
        <v>1.3900999999999999</v>
      </c>
      <c r="F14">
        <v>614.41699218999997</v>
      </c>
      <c r="G14">
        <v>1.3679000100000001</v>
      </c>
      <c r="H14">
        <v>9.9000003020963209E+37</v>
      </c>
      <c r="J14" s="2">
        <f>TREND(Calibration!$A$2:$A$4,Calibration!$B$2:$B$4,C14)</f>
        <v>394.97255549879787</v>
      </c>
      <c r="K14" s="2">
        <f>TREND(Calibration!$A$2:$A$4,Calibration!$C$2:$C$4,E14)</f>
        <v>542.65349896951045</v>
      </c>
      <c r="L14" s="2">
        <f>TREND(Calibration!$A$2:$A$4,Calibration!$D$2:$D$4,G14)</f>
        <v>522.87022030581159</v>
      </c>
    </row>
    <row r="15" spans="1:14" x14ac:dyDescent="0.25">
      <c r="A15">
        <v>65090</v>
      </c>
      <c r="B15">
        <v>14.15600014</v>
      </c>
      <c r="C15">
        <v>0.62269998000000004</v>
      </c>
      <c r="D15">
        <v>1020.86199951</v>
      </c>
      <c r="E15">
        <v>1.36899996</v>
      </c>
      <c r="F15">
        <v>809.83502196999996</v>
      </c>
      <c r="G15">
        <v>1.3652000399999999</v>
      </c>
      <c r="H15">
        <v>9.9000003020963209E+37</v>
      </c>
      <c r="J15" s="2">
        <f>TREND(Calibration!$A$2:$A$4,Calibration!$B$2:$B$4,C15)</f>
        <v>398.65277432659514</v>
      </c>
      <c r="K15" s="2">
        <f>TREND(Calibration!$A$2:$A$4,Calibration!$C$2:$C$4,E15)</f>
        <v>534.11672817179851</v>
      </c>
      <c r="L15" s="2">
        <f>TREND(Calibration!$A$2:$A$4,Calibration!$D$2:$D$4,G15)</f>
        <v>521.75718748310078</v>
      </c>
    </row>
    <row r="16" spans="1:14" x14ac:dyDescent="0.25">
      <c r="A16">
        <v>70083</v>
      </c>
      <c r="B16">
        <v>14.07800007</v>
      </c>
      <c r="C16">
        <v>0.62480002999999995</v>
      </c>
      <c r="D16">
        <v>9.9000003020963209E+37</v>
      </c>
      <c r="E16">
        <v>1.3138999899999999</v>
      </c>
      <c r="F16">
        <v>185.41200255999999</v>
      </c>
      <c r="G16">
        <v>1.3652000399999999</v>
      </c>
      <c r="H16">
        <v>9.9000003020963209E+37</v>
      </c>
      <c r="J16" s="2">
        <f>TREND(Calibration!$A$2:$A$4,Calibration!$B$2:$B$4,C16)</f>
        <v>399.94088373166335</v>
      </c>
      <c r="K16" s="2">
        <f>TREND(Calibration!$A$2:$A$4,Calibration!$C$2:$C$4,E16)</f>
        <v>511.82407778578931</v>
      </c>
      <c r="L16" s="2">
        <f>TREND(Calibration!$A$2:$A$4,Calibration!$D$2:$D$4,G16)</f>
        <v>521.75718748310078</v>
      </c>
    </row>
    <row r="17" spans="1:12" x14ac:dyDescent="0.25">
      <c r="A17">
        <v>75083</v>
      </c>
      <c r="B17">
        <v>14.16300011</v>
      </c>
      <c r="C17">
        <v>0.62370002000000002</v>
      </c>
      <c r="D17">
        <v>9.9000003020963209E+37</v>
      </c>
      <c r="E17">
        <v>1.31719995</v>
      </c>
      <c r="F17">
        <v>605.31402588000003</v>
      </c>
      <c r="G17">
        <v>1.36360002</v>
      </c>
      <c r="H17">
        <v>9.9000003020963209E+37</v>
      </c>
      <c r="J17" s="2">
        <f>TREND(Calibration!$A$2:$A$4,Calibration!$B$2:$B$4,C17)</f>
        <v>399.26616968834577</v>
      </c>
      <c r="K17" s="2">
        <f>TREND(Calibration!$A$2:$A$4,Calibration!$C$2:$C$4,E17)</f>
        <v>513.15919384062238</v>
      </c>
      <c r="L17" s="2">
        <f>TREND(Calibration!$A$2:$A$4,Calibration!$D$2:$D$4,G17)</f>
        <v>521.09759690357828</v>
      </c>
    </row>
    <row r="18" spans="1:12" x14ac:dyDescent="0.25">
      <c r="A18">
        <v>80083</v>
      </c>
      <c r="B18">
        <v>14.26299953</v>
      </c>
      <c r="C18">
        <v>0.62699996999999996</v>
      </c>
      <c r="D18">
        <v>888.56896973000005</v>
      </c>
      <c r="E18">
        <v>1.29770005</v>
      </c>
      <c r="F18">
        <v>757.18798828000001</v>
      </c>
      <c r="G18">
        <v>1.3631000499999999</v>
      </c>
      <c r="H18">
        <v>9.9000003020963209E+37</v>
      </c>
      <c r="J18" s="2">
        <f>TREND(Calibration!$A$2:$A$4,Calibration!$B$2:$B$4,C18)</f>
        <v>401.29026274863241</v>
      </c>
      <c r="K18" s="2">
        <f>TREND(Calibration!$A$2:$A$4,Calibration!$C$2:$C$4,E18)</f>
        <v>505.26981652767392</v>
      </c>
      <c r="L18" s="2">
        <f>TREND(Calibration!$A$2:$A$4,Calibration!$D$2:$D$4,G18)</f>
        <v>520.89148979113963</v>
      </c>
    </row>
    <row r="19" spans="1:12" x14ac:dyDescent="0.25">
      <c r="A19">
        <v>85083</v>
      </c>
      <c r="B19">
        <v>14.40600014</v>
      </c>
      <c r="C19">
        <v>0.62809998</v>
      </c>
      <c r="D19">
        <v>705.64501953000001</v>
      </c>
      <c r="E19">
        <v>1.3581999499999999</v>
      </c>
      <c r="F19">
        <v>494.85598755000001</v>
      </c>
      <c r="G19">
        <v>1.36580002</v>
      </c>
      <c r="H19">
        <v>9.9000003020963209E+37</v>
      </c>
      <c r="J19" s="2">
        <f>TREND(Calibration!$A$2:$A$4,Calibration!$B$2:$B$4,C19)</f>
        <v>401.96497679195005</v>
      </c>
      <c r="K19" s="2">
        <f>TREND(Calibration!$A$2:$A$4,Calibration!$C$2:$C$4,E19)</f>
        <v>529.74720043711181</v>
      </c>
      <c r="L19" s="2">
        <f>TREND(Calibration!$A$2:$A$4,Calibration!$D$2:$D$4,G19)</f>
        <v>522.00452261385044</v>
      </c>
    </row>
    <row r="20" spans="1:12" x14ac:dyDescent="0.25">
      <c r="A20">
        <v>90082</v>
      </c>
      <c r="B20">
        <v>14.55200005</v>
      </c>
      <c r="C20">
        <v>0.63349997999999996</v>
      </c>
      <c r="D20">
        <v>1150.08300781</v>
      </c>
      <c r="E20">
        <v>1.3107000600000001</v>
      </c>
      <c r="F20">
        <v>423.38299561000002</v>
      </c>
      <c r="G20">
        <v>1.36469996</v>
      </c>
      <c r="H20">
        <v>9.9000003020963209E+37</v>
      </c>
      <c r="J20" s="2">
        <f>TREND(Calibration!$A$2:$A$4,Calibration!$B$2:$B$4,C20)</f>
        <v>405.27717925730502</v>
      </c>
      <c r="K20" s="2">
        <f>TREND(Calibration!$A$2:$A$4,Calibration!$C$2:$C$4,E20)</f>
        <v>510.52943242119659</v>
      </c>
      <c r="L20" s="2">
        <f>TREND(Calibration!$A$2:$A$4,Calibration!$D$2:$D$4,G20)</f>
        <v>521.5510350243768</v>
      </c>
    </row>
    <row r="21" spans="1:12" x14ac:dyDescent="0.25">
      <c r="A21">
        <v>95084</v>
      </c>
      <c r="B21">
        <v>14.619999890000001</v>
      </c>
      <c r="C21">
        <v>0.64429997999999999</v>
      </c>
      <c r="D21">
        <v>1142.45800781</v>
      </c>
      <c r="E21">
        <v>1.28209996</v>
      </c>
      <c r="F21">
        <v>365.97601318</v>
      </c>
      <c r="G21">
        <v>1.36469996</v>
      </c>
      <c r="H21">
        <v>9.9000003020963209E+37</v>
      </c>
      <c r="J21" s="2">
        <f>TREND(Calibration!$A$2:$A$4,Calibration!$B$2:$B$4,C21)</f>
        <v>411.90158418801497</v>
      </c>
      <c r="K21" s="2">
        <f>TREND(Calibration!$A$2:$A$4,Calibration!$C$2:$C$4,E21)</f>
        <v>498.95824589777567</v>
      </c>
      <c r="L21" s="2">
        <f>TREND(Calibration!$A$2:$A$4,Calibration!$D$2:$D$4,G21)</f>
        <v>521.5510350243768</v>
      </c>
    </row>
    <row r="22" spans="1:12" x14ac:dyDescent="0.25">
      <c r="A22">
        <v>100083</v>
      </c>
      <c r="B22">
        <v>14.678000450000001</v>
      </c>
      <c r="C22">
        <v>0.64529996999999995</v>
      </c>
      <c r="D22">
        <v>1173.7409668</v>
      </c>
      <c r="E22">
        <v>1.2891000500000001</v>
      </c>
      <c r="F22">
        <v>728.70098876999998</v>
      </c>
      <c r="G22">
        <v>1.3667999500000001</v>
      </c>
      <c r="H22">
        <v>9.9000003020963209E+37</v>
      </c>
      <c r="J22" s="2">
        <f>TREND(Calibration!$A$2:$A$4,Calibration!$B$2:$B$4,C22)</f>
        <v>412.51494888122426</v>
      </c>
      <c r="K22" s="2">
        <f>TREND(Calibration!$A$2:$A$4,Calibration!$C$2:$C$4,E22)</f>
        <v>501.79038099767854</v>
      </c>
      <c r="L22" s="2">
        <f>TREND(Calibration!$A$2:$A$4,Calibration!$D$2:$D$4,G22)</f>
        <v>522.41673271633795</v>
      </c>
    </row>
    <row r="23" spans="1:12" x14ac:dyDescent="0.25">
      <c r="A23">
        <v>105084</v>
      </c>
      <c r="B23">
        <v>14.68500042</v>
      </c>
      <c r="C23">
        <v>0.64590000999999997</v>
      </c>
      <c r="D23">
        <v>975.00201416000004</v>
      </c>
      <c r="E23">
        <v>1.2653000400000001</v>
      </c>
      <c r="F23">
        <v>713.02001953000001</v>
      </c>
      <c r="G23">
        <v>1.3667999500000001</v>
      </c>
      <c r="H23">
        <v>9.9000003020963209E+37</v>
      </c>
      <c r="J23" s="2">
        <f>TREND(Calibration!$A$2:$A$4,Calibration!$B$2:$B$4,C23)</f>
        <v>412.88299591220789</v>
      </c>
      <c r="K23" s="2">
        <f>TREND(Calibration!$A$2:$A$4,Calibration!$C$2:$C$4,E23)</f>
        <v>492.16124141532453</v>
      </c>
      <c r="L23" s="2">
        <f>TREND(Calibration!$A$2:$A$4,Calibration!$D$2:$D$4,G23)</f>
        <v>522.41673271633795</v>
      </c>
    </row>
    <row r="24" spans="1:12" x14ac:dyDescent="0.25">
      <c r="A24">
        <v>110084</v>
      </c>
      <c r="B24">
        <v>14.713999749999999</v>
      </c>
      <c r="C24">
        <v>0.64319998</v>
      </c>
      <c r="D24">
        <v>1251.19104004</v>
      </c>
      <c r="E24">
        <v>1.27180004</v>
      </c>
      <c r="F24">
        <v>835.26397704999999</v>
      </c>
      <c r="G24">
        <v>1.3624999499999999</v>
      </c>
      <c r="H24">
        <v>9.9000003020963209E+37</v>
      </c>
      <c r="J24" s="2">
        <f>TREND(Calibration!$A$2:$A$4,Calibration!$B$2:$B$4,C24)</f>
        <v>411.2268762784056</v>
      </c>
      <c r="K24" s="2">
        <f>TREND(Calibration!$A$2:$A$4,Calibration!$C$2:$C$4,E24)</f>
        <v>494.79104733915824</v>
      </c>
      <c r="L24" s="2">
        <f>TREND(Calibration!$A$2:$A$4,Calibration!$D$2:$D$4,G24)</f>
        <v>520.64410519171497</v>
      </c>
    </row>
    <row r="25" spans="1:12" x14ac:dyDescent="0.25">
      <c r="A25">
        <v>115085</v>
      </c>
      <c r="B25">
        <v>14.769000050000001</v>
      </c>
      <c r="C25">
        <v>0.63239997999999997</v>
      </c>
      <c r="D25">
        <v>1135.8769531200001</v>
      </c>
      <c r="E25">
        <v>1.3532999800000001</v>
      </c>
      <c r="F25">
        <v>816.17999268000005</v>
      </c>
      <c r="G25">
        <v>1.3631000499999999</v>
      </c>
      <c r="H25">
        <v>9.9000003020963209E+37</v>
      </c>
      <c r="J25" s="2">
        <f>TREND(Calibration!$A$2:$A$4,Calibration!$B$2:$B$4,C25)</f>
        <v>404.60247134769565</v>
      </c>
      <c r="K25" s="2">
        <f>TREND(Calibration!$A$2:$A$4,Calibration!$C$2:$C$4,E25)</f>
        <v>527.76474349363377</v>
      </c>
      <c r="L25" s="2">
        <f>TREND(Calibration!$A$2:$A$4,Calibration!$D$2:$D$4,G25)</f>
        <v>520.89148979113963</v>
      </c>
    </row>
    <row r="26" spans="1:12" x14ac:dyDescent="0.25">
      <c r="A26">
        <v>120084</v>
      </c>
      <c r="B26">
        <v>14.82800007</v>
      </c>
      <c r="C26">
        <v>0.63290000000000002</v>
      </c>
      <c r="D26">
        <v>9.9000003020963209E+37</v>
      </c>
      <c r="E26">
        <v>1.34630001</v>
      </c>
      <c r="F26">
        <v>968.89300536999997</v>
      </c>
      <c r="G26">
        <v>1.3662999899999999</v>
      </c>
      <c r="H26">
        <v>9.9000003020963209E+37</v>
      </c>
      <c r="J26" s="2">
        <f>TREND(Calibration!$A$2:$A$4,Calibration!$B$2:$B$4,C26)</f>
        <v>404.90916902857106</v>
      </c>
      <c r="K26" s="2">
        <f>TREND(Calibration!$A$2:$A$4,Calibration!$C$2:$C$4,E26)</f>
        <v>524.93265694399406</v>
      </c>
      <c r="L26" s="2">
        <f>TREND(Calibration!$A$2:$A$4,Calibration!$D$2:$D$4,G26)</f>
        <v>522.21062972628897</v>
      </c>
    </row>
    <row r="27" spans="1:12" x14ac:dyDescent="0.25">
      <c r="A27">
        <v>125085</v>
      </c>
      <c r="B27">
        <v>14.880000109999999</v>
      </c>
      <c r="C27">
        <v>0.63129997000000004</v>
      </c>
      <c r="D27">
        <v>9.9000003020963209E+37</v>
      </c>
      <c r="E27">
        <v>1.3711999699999999</v>
      </c>
      <c r="F27">
        <v>776.35198975000003</v>
      </c>
      <c r="G27">
        <v>1.36409998</v>
      </c>
      <c r="H27">
        <v>9.9000003020963209E+37</v>
      </c>
      <c r="J27" s="2">
        <f>TREND(Calibration!$A$2:$A$4,Calibration!$B$2:$B$4,C27)</f>
        <v>403.92775730437813</v>
      </c>
      <c r="K27" s="2">
        <f>TREND(Calibration!$A$2:$A$4,Calibration!$C$2:$C$4,E27)</f>
        <v>535.00682037648971</v>
      </c>
      <c r="L27" s="2">
        <f>TREND(Calibration!$A$2:$A$4,Calibration!$D$2:$D$4,G27)</f>
        <v>521.30369989362714</v>
      </c>
    </row>
    <row r="28" spans="1:12" x14ac:dyDescent="0.25">
      <c r="A28">
        <v>130084</v>
      </c>
      <c r="B28">
        <v>14.944000239999999</v>
      </c>
      <c r="C28">
        <v>0.63239997999999997</v>
      </c>
      <c r="D28">
        <v>1332.91796875</v>
      </c>
      <c r="E28">
        <v>1.41439998</v>
      </c>
      <c r="F28">
        <v>946.94897461000005</v>
      </c>
      <c r="G28">
        <v>1.3624999499999999</v>
      </c>
      <c r="H28">
        <v>9.9000003020963209E+37</v>
      </c>
      <c r="J28" s="2">
        <f>TREND(Calibration!$A$2:$A$4,Calibration!$B$2:$B$4,C28)</f>
        <v>404.60247134769565</v>
      </c>
      <c r="K28" s="2">
        <f>TREND(Calibration!$A$2:$A$4,Calibration!$C$2:$C$4,E28)</f>
        <v>552.48491917767058</v>
      </c>
      <c r="L28" s="2">
        <f>TREND(Calibration!$A$2:$A$4,Calibration!$D$2:$D$4,G28)</f>
        <v>520.64410519171497</v>
      </c>
    </row>
    <row r="29" spans="1:12" x14ac:dyDescent="0.25">
      <c r="A29">
        <v>135085</v>
      </c>
      <c r="B29">
        <v>15.01599979</v>
      </c>
      <c r="C29">
        <v>0.63450002999999999</v>
      </c>
      <c r="D29">
        <v>9.9000003020963209E+37</v>
      </c>
      <c r="E29">
        <v>1.3960000299999999</v>
      </c>
      <c r="F29">
        <v>1105.0310058600001</v>
      </c>
      <c r="G29">
        <v>1.36360002</v>
      </c>
      <c r="H29">
        <v>9.9000003020963209E+37</v>
      </c>
      <c r="J29" s="2">
        <f>TREND(Calibration!$A$2:$A$4,Calibration!$B$2:$B$4,C29)</f>
        <v>405.89058075276398</v>
      </c>
      <c r="K29" s="2">
        <f>TREND(Calibration!$A$2:$A$4,Calibration!$C$2:$C$4,E29)</f>
        <v>545.04056571486376</v>
      </c>
      <c r="L29" s="2">
        <f>TREND(Calibration!$A$2:$A$4,Calibration!$D$2:$D$4,G29)</f>
        <v>521.09759690357828</v>
      </c>
    </row>
    <row r="30" spans="1:12" x14ac:dyDescent="0.25">
      <c r="A30">
        <v>140085</v>
      </c>
      <c r="B30">
        <v>15.041999819999999</v>
      </c>
      <c r="C30">
        <v>0.63450002999999999</v>
      </c>
      <c r="D30">
        <v>1186.98400879</v>
      </c>
      <c r="E30">
        <v>1.32089996</v>
      </c>
      <c r="F30">
        <v>1000.65197754</v>
      </c>
      <c r="G30">
        <v>1.36409998</v>
      </c>
      <c r="H30">
        <v>9.9000003020963209E+37</v>
      </c>
      <c r="J30" s="2">
        <f>TREND(Calibration!$A$2:$A$4,Calibration!$B$2:$B$4,C30)</f>
        <v>405.89058075276398</v>
      </c>
      <c r="K30" s="2">
        <f>TREND(Calibration!$A$2:$A$4,Calibration!$C$2:$C$4,E30)</f>
        <v>514.65616433542914</v>
      </c>
      <c r="L30" s="2">
        <f>TREND(Calibration!$A$2:$A$4,Calibration!$D$2:$D$4,G30)</f>
        <v>521.30369989362714</v>
      </c>
    </row>
    <row r="31" spans="1:12" x14ac:dyDescent="0.25">
      <c r="A31">
        <v>145084</v>
      </c>
      <c r="B31">
        <v>15.053999900000001</v>
      </c>
      <c r="C31">
        <v>0.63779998000000004</v>
      </c>
      <c r="D31">
        <v>1275.7810058600001</v>
      </c>
      <c r="E31">
        <v>1.3550000200000001</v>
      </c>
      <c r="F31">
        <v>1273.0860595700001</v>
      </c>
      <c r="G31">
        <v>1.3603999600000001</v>
      </c>
      <c r="H31">
        <v>9.9000003020963209E+37</v>
      </c>
      <c r="J31" s="2">
        <f>TREND(Calibration!$A$2:$A$4,Calibration!$B$2:$B$4,C31)</f>
        <v>407.91467381305068</v>
      </c>
      <c r="K31" s="2">
        <f>TREND(Calibration!$A$2:$A$4,Calibration!$C$2:$C$4,E31)</f>
        <v>528.45255507251909</v>
      </c>
      <c r="L31" s="2">
        <f>TREND(Calibration!$A$2:$A$4,Calibration!$D$2:$D$4,G31)</f>
        <v>519.77840749975383</v>
      </c>
    </row>
    <row r="32" spans="1:12" x14ac:dyDescent="0.25">
      <c r="A32">
        <v>150085</v>
      </c>
      <c r="B32">
        <v>15.00199986</v>
      </c>
      <c r="C32">
        <v>0.63239997999999997</v>
      </c>
      <c r="D32">
        <v>1107.1080322299999</v>
      </c>
      <c r="E32">
        <v>1.3793</v>
      </c>
      <c r="F32">
        <v>9.9000003020963209E+37</v>
      </c>
      <c r="G32">
        <v>1.3619999899999999</v>
      </c>
      <c r="H32">
        <v>1212.76501465</v>
      </c>
      <c r="J32" s="2">
        <f>TREND(Calibration!$A$2:$A$4,Calibration!$B$2:$B$4,C32)</f>
        <v>404.60247134769565</v>
      </c>
      <c r="K32" s="2">
        <f>TREND(Calibration!$A$2:$A$4,Calibration!$C$2:$C$4,E32)</f>
        <v>538.2839752806791</v>
      </c>
      <c r="L32" s="2">
        <f>TREND(Calibration!$A$2:$A$4,Calibration!$D$2:$D$4,G32)</f>
        <v>520.438002201666</v>
      </c>
    </row>
    <row r="33" spans="1:12" x14ac:dyDescent="0.25">
      <c r="A33">
        <v>155084</v>
      </c>
      <c r="B33">
        <v>14.869999890000001</v>
      </c>
      <c r="C33">
        <v>0.63080000999999997</v>
      </c>
      <c r="D33">
        <v>1220.0090332</v>
      </c>
      <c r="E33">
        <v>1.37759995</v>
      </c>
      <c r="F33">
        <v>9.9000003020963209E+37</v>
      </c>
      <c r="G33">
        <v>1.3593000200000001</v>
      </c>
      <c r="H33">
        <v>9.9000003020963209E+37</v>
      </c>
      <c r="J33" s="2">
        <f>TREND(Calibration!$A$2:$A$4,Calibration!$B$2:$B$4,C33)</f>
        <v>403.62109642575234</v>
      </c>
      <c r="K33" s="2">
        <f>TREND(Calibration!$A$2:$A$4,Calibration!$C$2:$C$4,E33)</f>
        <v>537.59615965593855</v>
      </c>
      <c r="L33" s="2">
        <f>TREND(Calibration!$A$2:$A$4,Calibration!$D$2:$D$4,G33)</f>
        <v>519.3249693789553</v>
      </c>
    </row>
    <row r="34" spans="1:12" x14ac:dyDescent="0.25">
      <c r="A34">
        <v>160087</v>
      </c>
      <c r="B34">
        <v>14.708000180000001</v>
      </c>
      <c r="C34">
        <v>0.63080000999999997</v>
      </c>
      <c r="D34">
        <v>9.9000003020963209E+37</v>
      </c>
      <c r="E34">
        <v>1.4019000500000001</v>
      </c>
      <c r="F34">
        <v>1010.32501221</v>
      </c>
      <c r="G34">
        <v>1.36090004</v>
      </c>
      <c r="H34">
        <v>9.9000003020963209E+37</v>
      </c>
      <c r="J34" s="2">
        <f>TREND(Calibration!$A$2:$A$4,Calibration!$B$2:$B$4,C34)</f>
        <v>403.62109642575234</v>
      </c>
      <c r="K34" s="2">
        <f>TREND(Calibration!$A$2:$A$4,Calibration!$C$2:$C$4,E34)</f>
        <v>547.42762841436183</v>
      </c>
      <c r="L34" s="2">
        <f>TREND(Calibration!$A$2:$A$4,Calibration!$D$2:$D$4,G34)</f>
        <v>519.98455995847792</v>
      </c>
    </row>
    <row r="35" spans="1:12" x14ac:dyDescent="0.25">
      <c r="A35">
        <v>165096</v>
      </c>
      <c r="B35">
        <v>14.64000034</v>
      </c>
      <c r="C35">
        <v>0.62910001999999998</v>
      </c>
      <c r="D35">
        <v>643.88800048999997</v>
      </c>
      <c r="E35">
        <v>1.29830003</v>
      </c>
      <c r="F35">
        <v>893.94396973000005</v>
      </c>
      <c r="G35">
        <v>1.36409998</v>
      </c>
      <c r="H35">
        <v>9.9000003020963209E+37</v>
      </c>
      <c r="J35" s="2">
        <f>TREND(Calibration!$A$2:$A$4,Calibration!$B$2:$B$4,C35)</f>
        <v>402.57837215370074</v>
      </c>
      <c r="K35" s="2">
        <f>TREND(Calibration!$A$2:$A$4,Calibration!$C$2:$C$4,E35)</f>
        <v>505.51255975200957</v>
      </c>
      <c r="L35" s="2">
        <f>TREND(Calibration!$A$2:$A$4,Calibration!$D$2:$D$4,G35)</f>
        <v>521.30369989362714</v>
      </c>
    </row>
    <row r="36" spans="1:12" x14ac:dyDescent="0.25">
      <c r="A36">
        <v>170087</v>
      </c>
      <c r="B36">
        <v>14.61600018</v>
      </c>
      <c r="C36">
        <v>0.62639999000000002</v>
      </c>
      <c r="D36">
        <v>203.07299805</v>
      </c>
      <c r="E36">
        <v>1.3911000499999999</v>
      </c>
      <c r="F36">
        <v>9.9000003020963209E+37</v>
      </c>
      <c r="G36">
        <v>1.36580002</v>
      </c>
      <c r="H36">
        <v>1041.6159668</v>
      </c>
      <c r="J36" s="2">
        <f>TREND(Calibration!$A$2:$A$4,Calibration!$B$2:$B$4,C36)</f>
        <v>400.92225251989845</v>
      </c>
      <c r="K36" s="2">
        <f>TREND(Calibration!$A$2:$A$4,Calibration!$C$2:$C$4,E36)</f>
        <v>543.05810472553037</v>
      </c>
      <c r="L36" s="2">
        <f>TREND(Calibration!$A$2:$A$4,Calibration!$D$2:$D$4,G36)</f>
        <v>522.00452261385044</v>
      </c>
    </row>
    <row r="37" spans="1:12" x14ac:dyDescent="0.25">
      <c r="A37">
        <v>175086</v>
      </c>
      <c r="B37">
        <v>14.574000359999999</v>
      </c>
      <c r="C37">
        <v>0.62429999999999997</v>
      </c>
      <c r="D37">
        <v>885.67602538999995</v>
      </c>
      <c r="E37">
        <v>1.3458000400000001</v>
      </c>
      <c r="F37">
        <v>9.9000003020963209E+37</v>
      </c>
      <c r="G37">
        <v>1.3652000399999999</v>
      </c>
      <c r="H37">
        <v>9.9000003020963209E+37</v>
      </c>
      <c r="J37" s="2">
        <f>TREND(Calibration!$A$2:$A$4,Calibration!$B$2:$B$4,C37)</f>
        <v>399.63417991707979</v>
      </c>
      <c r="K37" s="2">
        <f>TREND(Calibration!$A$2:$A$4,Calibration!$C$2:$C$4,E37)</f>
        <v>524.73037631818806</v>
      </c>
      <c r="L37" s="2">
        <f>TREND(Calibration!$A$2:$A$4,Calibration!$D$2:$D$4,G37)</f>
        <v>521.75718748310078</v>
      </c>
    </row>
    <row r="38" spans="1:12" x14ac:dyDescent="0.25">
      <c r="A38">
        <v>180086</v>
      </c>
      <c r="B38">
        <v>14.545000079999999</v>
      </c>
      <c r="C38">
        <v>0.62050002999999998</v>
      </c>
      <c r="D38">
        <v>1172.67004395</v>
      </c>
      <c r="E38">
        <v>1.3511999800000001</v>
      </c>
      <c r="F38">
        <v>9.9000003020963209E+37</v>
      </c>
      <c r="G38">
        <v>1.36469996</v>
      </c>
      <c r="H38">
        <v>9.9000003020963209E+37</v>
      </c>
      <c r="J38" s="2">
        <f>TREND(Calibration!$A$2:$A$4,Calibration!$B$2:$B$4,C38)</f>
        <v>397.30338917591774</v>
      </c>
      <c r="K38" s="2">
        <f>TREND(Calibration!$A$2:$A$4,Calibration!$C$2:$C$4,E38)</f>
        <v>526.9151138874721</v>
      </c>
      <c r="L38" s="2">
        <f>TREND(Calibration!$A$2:$A$4,Calibration!$D$2:$D$4,G38)</f>
        <v>521.5510350243768</v>
      </c>
    </row>
    <row r="39" spans="1:12" x14ac:dyDescent="0.25">
      <c r="A39">
        <v>185087</v>
      </c>
      <c r="B39">
        <v>14.506999970000001</v>
      </c>
      <c r="C39">
        <v>0.62480002999999995</v>
      </c>
      <c r="D39">
        <v>868.46301270000004</v>
      </c>
      <c r="E39">
        <v>1.4013999699999999</v>
      </c>
      <c r="F39">
        <v>9.9000003020963209E+37</v>
      </c>
      <c r="G39">
        <v>1.3662999899999999</v>
      </c>
      <c r="H39">
        <v>9.9000003020963209E+37</v>
      </c>
      <c r="J39" s="2">
        <f>TREND(Calibration!$A$2:$A$4,Calibration!$B$2:$B$4,C39)</f>
        <v>399.94088373166335</v>
      </c>
      <c r="K39" s="2">
        <f>TREND(Calibration!$A$2:$A$4,Calibration!$C$2:$C$4,E39)</f>
        <v>547.2253032841478</v>
      </c>
      <c r="L39" s="2">
        <f>TREND(Calibration!$A$2:$A$4,Calibration!$D$2:$D$4,G39)</f>
        <v>522.21062972628897</v>
      </c>
    </row>
    <row r="40" spans="1:12" x14ac:dyDescent="0.25">
      <c r="A40">
        <v>190086</v>
      </c>
      <c r="B40">
        <v>14.51200008</v>
      </c>
      <c r="C40">
        <v>0.62209999999999999</v>
      </c>
      <c r="D40">
        <v>1000.8150024399999</v>
      </c>
      <c r="E40">
        <v>1.329</v>
      </c>
      <c r="F40">
        <v>9.9000003020963209E+37</v>
      </c>
      <c r="G40">
        <v>1.3674000500000001</v>
      </c>
      <c r="H40">
        <v>9.9000003020963209E+37</v>
      </c>
      <c r="J40" s="2">
        <f>TREND(Calibration!$A$2:$A$4,Calibration!$B$2:$B$4,C40)</f>
        <v>398.28476409786111</v>
      </c>
      <c r="K40" s="2">
        <f>TREND(Calibration!$A$2:$A$4,Calibration!$C$2:$C$4,E40)</f>
        <v>517.93332328547365</v>
      </c>
      <c r="L40" s="2">
        <f>TREND(Calibration!$A$2:$A$4,Calibration!$D$2:$D$4,G40)</f>
        <v>522.66411731576272</v>
      </c>
    </row>
    <row r="41" spans="1:12" x14ac:dyDescent="0.25">
      <c r="A41">
        <v>195087</v>
      </c>
      <c r="B41">
        <v>14.45400047</v>
      </c>
      <c r="C41">
        <v>0.62540001000000001</v>
      </c>
      <c r="D41">
        <v>501.93499756</v>
      </c>
      <c r="E41">
        <v>1.32579994</v>
      </c>
      <c r="F41">
        <v>9.9000003020963209E+37</v>
      </c>
      <c r="G41">
        <v>1.3667999500000001</v>
      </c>
      <c r="H41">
        <v>1016.1539917</v>
      </c>
      <c r="J41" s="2">
        <f>TREND(Calibration!$A$2:$A$4,Calibration!$B$2:$B$4,C41)</f>
        <v>400.30889396039743</v>
      </c>
      <c r="K41" s="2">
        <f>TREND(Calibration!$A$2:$A$4,Calibration!$C$2:$C$4,E41)</f>
        <v>516.63862532476242</v>
      </c>
      <c r="L41" s="2">
        <f>TREND(Calibration!$A$2:$A$4,Calibration!$D$2:$D$4,G41)</f>
        <v>522.41673271633795</v>
      </c>
    </row>
    <row r="42" spans="1:12" x14ac:dyDescent="0.25">
      <c r="A42">
        <v>200086</v>
      </c>
      <c r="B42">
        <v>14.272000309999999</v>
      </c>
      <c r="C42">
        <v>0.62589996999999997</v>
      </c>
      <c r="D42">
        <v>9.9000003020963209E+37</v>
      </c>
      <c r="E42">
        <v>1.3365999500000001</v>
      </c>
      <c r="F42">
        <v>1299.39099121</v>
      </c>
      <c r="G42">
        <v>1.3662999899999999</v>
      </c>
      <c r="H42">
        <v>9.9000003020963209E+37</v>
      </c>
      <c r="J42" s="2">
        <f>TREND(Calibration!$A$2:$A$4,Calibration!$B$2:$B$4,C42)</f>
        <v>400.6155548390231</v>
      </c>
      <c r="K42" s="2">
        <f>TREND(Calibration!$A$2:$A$4,Calibration!$C$2:$C$4,E42)</f>
        <v>521.00815305944911</v>
      </c>
      <c r="L42" s="2">
        <f>TREND(Calibration!$A$2:$A$4,Calibration!$D$2:$D$4,G42)</f>
        <v>522.21062972628897</v>
      </c>
    </row>
    <row r="43" spans="1:12" x14ac:dyDescent="0.25">
      <c r="A43">
        <v>205086</v>
      </c>
      <c r="B43">
        <v>14.15699959</v>
      </c>
      <c r="C43">
        <v>0.62269998000000004</v>
      </c>
      <c r="D43">
        <v>714.04901123000002</v>
      </c>
      <c r="E43">
        <v>1.3263000199999999</v>
      </c>
      <c r="F43">
        <v>9.9000003020963209E+37</v>
      </c>
      <c r="G43">
        <v>1.3667999500000001</v>
      </c>
      <c r="H43">
        <v>9.9000003020963209E+37</v>
      </c>
      <c r="J43" s="2">
        <f>TREND(Calibration!$A$2:$A$4,Calibration!$B$2:$B$4,C43)</f>
        <v>398.65277432659514</v>
      </c>
      <c r="K43" s="2">
        <f>TREND(Calibration!$A$2:$A$4,Calibration!$C$2:$C$4,E43)</f>
        <v>516.84095045497634</v>
      </c>
      <c r="L43" s="2">
        <f>TREND(Calibration!$A$2:$A$4,Calibration!$D$2:$D$4,G43)</f>
        <v>522.41673271633795</v>
      </c>
    </row>
    <row r="44" spans="1:12" x14ac:dyDescent="0.25">
      <c r="A44">
        <v>210105</v>
      </c>
      <c r="B44">
        <v>14.041000370000001</v>
      </c>
      <c r="C44">
        <v>0.62639999000000002</v>
      </c>
      <c r="D44">
        <v>657.19201659999999</v>
      </c>
      <c r="E44">
        <v>1.2567000399999999</v>
      </c>
      <c r="F44">
        <v>1273.2550048799999</v>
      </c>
      <c r="G44">
        <v>1.3662999899999999</v>
      </c>
      <c r="H44">
        <v>9.9000003020963209E+37</v>
      </c>
      <c r="J44" s="2">
        <f>TREND(Calibration!$A$2:$A$4,Calibration!$B$2:$B$4,C44)</f>
        <v>400.92225251989845</v>
      </c>
      <c r="K44" s="2">
        <f>TREND(Calibration!$A$2:$A$4,Calibration!$C$2:$C$4,E44)</f>
        <v>488.68180588532914</v>
      </c>
      <c r="L44" s="2">
        <f>TREND(Calibration!$A$2:$A$4,Calibration!$D$2:$D$4,G44)</f>
        <v>522.21062972628897</v>
      </c>
    </row>
    <row r="45" spans="1:12" x14ac:dyDescent="0.25">
      <c r="A45">
        <v>215087</v>
      </c>
      <c r="B45">
        <v>13.98200035</v>
      </c>
      <c r="C45">
        <v>0.62540001000000001</v>
      </c>
      <c r="D45">
        <v>625.07098388999998</v>
      </c>
      <c r="E45">
        <v>1.3350000399999999</v>
      </c>
      <c r="F45">
        <v>1189.2430419899999</v>
      </c>
      <c r="G45">
        <v>1.36360002</v>
      </c>
      <c r="H45">
        <v>9.9000003020963209E+37</v>
      </c>
      <c r="J45" s="2">
        <f>TREND(Calibration!$A$2:$A$4,Calibration!$B$2:$B$4,C45)</f>
        <v>400.30889396039743</v>
      </c>
      <c r="K45" s="2">
        <f>TREND(Calibration!$A$2:$A$4,Calibration!$C$2:$C$4,E45)</f>
        <v>520.3608526293566</v>
      </c>
      <c r="L45" s="2">
        <f>TREND(Calibration!$A$2:$A$4,Calibration!$D$2:$D$4,G45)</f>
        <v>521.09759690357828</v>
      </c>
    </row>
    <row r="46" spans="1:12" x14ac:dyDescent="0.25">
      <c r="A46">
        <v>220087</v>
      </c>
      <c r="B46">
        <v>13.916999819999999</v>
      </c>
      <c r="C46">
        <v>0.62540001000000001</v>
      </c>
      <c r="D46">
        <v>864.22601318</v>
      </c>
      <c r="E46">
        <v>1.3662999899999999</v>
      </c>
      <c r="F46">
        <v>740.34002685999997</v>
      </c>
      <c r="G46">
        <v>1.3631000499999999</v>
      </c>
      <c r="H46">
        <v>9.9000003020963209E+37</v>
      </c>
      <c r="J46" s="2">
        <f>TREND(Calibration!$A$2:$A$4,Calibration!$B$2:$B$4,C46)</f>
        <v>400.30889396039743</v>
      </c>
      <c r="K46" s="2">
        <f>TREND(Calibration!$A$2:$A$4,Calibration!$C$2:$C$4,E46)</f>
        <v>533.02435938715644</v>
      </c>
      <c r="L46" s="2">
        <f>TREND(Calibration!$A$2:$A$4,Calibration!$D$2:$D$4,G46)</f>
        <v>520.89148979113963</v>
      </c>
    </row>
    <row r="47" spans="1:12" x14ac:dyDescent="0.25">
      <c r="A47">
        <v>225086</v>
      </c>
      <c r="B47">
        <v>14.03299999</v>
      </c>
      <c r="C47">
        <v>0.62</v>
      </c>
      <c r="D47">
        <v>496.90701294000002</v>
      </c>
      <c r="E47">
        <v>1.38250005</v>
      </c>
      <c r="F47">
        <v>1345.4470214800001</v>
      </c>
      <c r="G47">
        <v>1.3662999899999999</v>
      </c>
      <c r="H47">
        <v>1251.1710205100001</v>
      </c>
      <c r="J47" s="2">
        <f>TREND(Calibration!$A$2:$A$4,Calibration!$B$2:$B$4,C47)</f>
        <v>396.99668536133419</v>
      </c>
      <c r="K47" s="2">
        <f>TREND(Calibration!$A$2:$A$4,Calibration!$C$2:$C$4,E47)</f>
        <v>539.5786691955351</v>
      </c>
      <c r="L47" s="2">
        <f>TREND(Calibration!$A$2:$A$4,Calibration!$D$2:$D$4,G47)</f>
        <v>522.21062972628897</v>
      </c>
    </row>
    <row r="48" spans="1:12" x14ac:dyDescent="0.25">
      <c r="A48">
        <v>230086</v>
      </c>
      <c r="B48">
        <v>14.13300037</v>
      </c>
      <c r="C48">
        <v>0.62480002999999995</v>
      </c>
      <c r="D48">
        <v>1043.38793945</v>
      </c>
      <c r="E48">
        <v>1.33389997</v>
      </c>
      <c r="F48">
        <v>1090.7380371100001</v>
      </c>
      <c r="G48">
        <v>1.3695000399999999</v>
      </c>
      <c r="H48">
        <v>9.9000003020963209E+37</v>
      </c>
      <c r="J48" s="2">
        <f>TREND(Calibration!$A$2:$A$4,Calibration!$B$2:$B$4,C48)</f>
        <v>399.94088373166335</v>
      </c>
      <c r="K48" s="2">
        <f>TREND(Calibration!$A$2:$A$4,Calibration!$C$2:$C$4,E48)</f>
        <v>519.9157802289518</v>
      </c>
      <c r="L48" s="2">
        <f>TREND(Calibration!$A$2:$A$4,Calibration!$D$2:$D$4,G48)</f>
        <v>523.52981500772376</v>
      </c>
    </row>
    <row r="49" spans="1:12" x14ac:dyDescent="0.25">
      <c r="A49">
        <v>235087</v>
      </c>
      <c r="B49">
        <v>14.208000180000001</v>
      </c>
      <c r="C49">
        <v>0.62639999000000002</v>
      </c>
      <c r="D49">
        <v>9.9000003020963209E+37</v>
      </c>
      <c r="E49">
        <v>1.329</v>
      </c>
      <c r="F49">
        <v>335.06698607999999</v>
      </c>
      <c r="G49">
        <v>1.3679000100000001</v>
      </c>
      <c r="H49">
        <v>9.9000003020963209E+37</v>
      </c>
      <c r="J49" s="2">
        <f>TREND(Calibration!$A$2:$A$4,Calibration!$B$2:$B$4,C49)</f>
        <v>400.92225251989845</v>
      </c>
      <c r="K49" s="2">
        <f>TREND(Calibration!$A$2:$A$4,Calibration!$C$2:$C$4,E49)</f>
        <v>517.93332328547365</v>
      </c>
      <c r="L49" s="2">
        <f>TREND(Calibration!$A$2:$A$4,Calibration!$D$2:$D$4,G49)</f>
        <v>522.87022030581159</v>
      </c>
    </row>
    <row r="50" spans="1:12" x14ac:dyDescent="0.25">
      <c r="A50">
        <v>240098</v>
      </c>
      <c r="B50">
        <v>14.23400021</v>
      </c>
      <c r="C50">
        <v>0.63020003000000002</v>
      </c>
      <c r="D50">
        <v>672.97802734000004</v>
      </c>
      <c r="E50">
        <v>1.39380002</v>
      </c>
      <c r="F50">
        <v>1154.5279541</v>
      </c>
      <c r="G50">
        <v>1.3674000500000001</v>
      </c>
      <c r="H50">
        <v>9.9000003020963209E+37</v>
      </c>
      <c r="J50" s="2">
        <f>TREND(Calibration!$A$2:$A$4,Calibration!$B$2:$B$4,C50)</f>
        <v>403.25308619701838</v>
      </c>
      <c r="K50" s="2">
        <f>TREND(Calibration!$A$2:$A$4,Calibration!$C$2:$C$4,E50)</f>
        <v>544.15047351017245</v>
      </c>
      <c r="L50" s="2">
        <f>TREND(Calibration!$A$2:$A$4,Calibration!$D$2:$D$4,G50)</f>
        <v>522.66411731576272</v>
      </c>
    </row>
    <row r="51" spans="1:12" x14ac:dyDescent="0.25">
      <c r="A51">
        <v>245087</v>
      </c>
      <c r="B51">
        <v>14.23400021</v>
      </c>
      <c r="C51">
        <v>0.62589996999999997</v>
      </c>
      <c r="D51">
        <v>943.59100341999999</v>
      </c>
      <c r="E51">
        <v>1.29449999</v>
      </c>
      <c r="F51">
        <v>9.9000003020963209E+37</v>
      </c>
      <c r="G51">
        <v>1.36360002</v>
      </c>
      <c r="H51">
        <v>9.9000003020963209E+37</v>
      </c>
      <c r="J51" s="2">
        <f>TREND(Calibration!$A$2:$A$4,Calibration!$B$2:$B$4,C51)</f>
        <v>400.6155548390231</v>
      </c>
      <c r="K51" s="2">
        <f>TREND(Calibration!$A$2:$A$4,Calibration!$C$2:$C$4,E51)</f>
        <v>503.97511856696269</v>
      </c>
      <c r="L51" s="2">
        <f>TREND(Calibration!$A$2:$A$4,Calibration!$D$2:$D$4,G51)</f>
        <v>521.09759690357828</v>
      </c>
    </row>
    <row r="52" spans="1:12" x14ac:dyDescent="0.25">
      <c r="A52">
        <v>250086</v>
      </c>
      <c r="B52">
        <v>14.18500042</v>
      </c>
      <c r="C52">
        <v>0.62480002999999995</v>
      </c>
      <c r="D52">
        <v>1029.4520263700001</v>
      </c>
      <c r="E52">
        <v>1.34200001</v>
      </c>
      <c r="F52">
        <v>9.9000003020963209E+37</v>
      </c>
      <c r="G52">
        <v>1.36409998</v>
      </c>
      <c r="H52">
        <v>9.9000003020963209E+37</v>
      </c>
      <c r="J52" s="2">
        <f>TREND(Calibration!$A$2:$A$4,Calibration!$B$2:$B$4,C52)</f>
        <v>399.94088373166335</v>
      </c>
      <c r="K52" s="2">
        <f>TREND(Calibration!$A$2:$A$4,Calibration!$C$2:$C$4,E52)</f>
        <v>523.19293917899643</v>
      </c>
      <c r="L52" s="2">
        <f>TREND(Calibration!$A$2:$A$4,Calibration!$D$2:$D$4,G52)</f>
        <v>521.30369989362714</v>
      </c>
    </row>
    <row r="53" spans="1:12" x14ac:dyDescent="0.25">
      <c r="A53">
        <v>255087</v>
      </c>
      <c r="B53">
        <v>14.175999640000001</v>
      </c>
      <c r="C53">
        <v>0.62370002000000002</v>
      </c>
      <c r="D53">
        <v>512.12902831999997</v>
      </c>
      <c r="E53">
        <v>1.33070004</v>
      </c>
      <c r="F53">
        <v>9.9000003020963209E+37</v>
      </c>
      <c r="G53">
        <v>1.3603999600000001</v>
      </c>
      <c r="H53">
        <v>993.01501465000001</v>
      </c>
      <c r="J53" s="2">
        <f>TREND(Calibration!$A$2:$A$4,Calibration!$B$2:$B$4,C53)</f>
        <v>399.26616968834577</v>
      </c>
      <c r="K53" s="2">
        <f>TREND(Calibration!$A$2:$A$4,Calibration!$C$2:$C$4,E53)</f>
        <v>518.62113486435896</v>
      </c>
      <c r="L53" s="2">
        <f>TREND(Calibration!$A$2:$A$4,Calibration!$D$2:$D$4,G53)</f>
        <v>519.77840749975383</v>
      </c>
    </row>
    <row r="54" spans="1:12" x14ac:dyDescent="0.25">
      <c r="A54">
        <v>260087</v>
      </c>
      <c r="B54">
        <v>14.119999890000001</v>
      </c>
      <c r="C54">
        <v>0.62370002000000002</v>
      </c>
      <c r="D54">
        <v>847.80603026999995</v>
      </c>
      <c r="E54">
        <v>1.3581999499999999</v>
      </c>
      <c r="F54">
        <v>9.9000003020963209E+37</v>
      </c>
      <c r="G54">
        <v>1.3614000100000001</v>
      </c>
      <c r="H54">
        <v>9.9000003020963209E+37</v>
      </c>
      <c r="J54" s="2">
        <f>TREND(Calibration!$A$2:$A$4,Calibration!$B$2:$B$4,C54)</f>
        <v>399.26616968834577</v>
      </c>
      <c r="K54" s="2">
        <f>TREND(Calibration!$A$2:$A$4,Calibration!$C$2:$C$4,E54)</f>
        <v>529.74720043711181</v>
      </c>
      <c r="L54" s="2">
        <f>TREND(Calibration!$A$2:$A$4,Calibration!$D$2:$D$4,G54)</f>
        <v>520.19066707091645</v>
      </c>
    </row>
    <row r="55" spans="1:12" x14ac:dyDescent="0.25">
      <c r="A55">
        <v>265086</v>
      </c>
      <c r="B55">
        <v>14.09500027</v>
      </c>
      <c r="C55">
        <v>0.62699996999999996</v>
      </c>
      <c r="D55">
        <v>1260.2700195299999</v>
      </c>
      <c r="E55">
        <v>1.28639996</v>
      </c>
      <c r="F55">
        <v>9.9000003020963209E+37</v>
      </c>
      <c r="G55">
        <v>1.3679000100000001</v>
      </c>
      <c r="H55">
        <v>9.9000003020963209E+37</v>
      </c>
      <c r="J55" s="2">
        <f>TREND(Calibration!$A$2:$A$4,Calibration!$B$2:$B$4,C55)</f>
        <v>401.29026274863241</v>
      </c>
      <c r="K55" s="2">
        <f>TREND(Calibration!$A$2:$A$4,Calibration!$C$2:$C$4,E55)</f>
        <v>500.6979636627733</v>
      </c>
      <c r="L55" s="2">
        <f>TREND(Calibration!$A$2:$A$4,Calibration!$D$2:$D$4,G55)</f>
        <v>522.87022030581159</v>
      </c>
    </row>
    <row r="56" spans="1:12" x14ac:dyDescent="0.25">
      <c r="A56">
        <v>270087</v>
      </c>
      <c r="B56">
        <v>14.16300011</v>
      </c>
      <c r="C56">
        <v>0.63129997000000004</v>
      </c>
      <c r="D56">
        <v>647.23699951000003</v>
      </c>
      <c r="E56">
        <v>1.31120002</v>
      </c>
      <c r="F56">
        <v>9.9000003020963209E+37</v>
      </c>
      <c r="G56">
        <v>1.36469996</v>
      </c>
      <c r="H56">
        <v>1256.55200195</v>
      </c>
      <c r="J56" s="2">
        <f>TREND(Calibration!$A$2:$A$4,Calibration!$B$2:$B$4,C56)</f>
        <v>403.92775730437813</v>
      </c>
      <c r="K56" s="2">
        <f>TREND(Calibration!$A$2:$A$4,Calibration!$C$2:$C$4,E56)</f>
        <v>510.73170900114735</v>
      </c>
      <c r="L56" s="2">
        <f>TREND(Calibration!$A$2:$A$4,Calibration!$D$2:$D$4,G56)</f>
        <v>521.5510350243768</v>
      </c>
    </row>
    <row r="57" spans="1:12" x14ac:dyDescent="0.25">
      <c r="A57">
        <v>275086</v>
      </c>
      <c r="B57">
        <v>14.211000439999999</v>
      </c>
      <c r="C57">
        <v>0.63829999999999998</v>
      </c>
      <c r="D57">
        <v>744.17102050999995</v>
      </c>
      <c r="E57">
        <v>1.3377000100000001</v>
      </c>
      <c r="F57">
        <v>9.9000003020963209E+37</v>
      </c>
      <c r="G57">
        <v>1.36469996</v>
      </c>
      <c r="H57">
        <v>9.9000003020963209E+37</v>
      </c>
      <c r="J57" s="2">
        <f>TREND(Calibration!$A$2:$A$4,Calibration!$B$2:$B$4,C57)</f>
        <v>408.22137149392597</v>
      </c>
      <c r="K57" s="2">
        <f>TREND(Calibration!$A$2:$A$4,Calibration!$C$2:$C$4,E57)</f>
        <v>521.45322141399868</v>
      </c>
      <c r="L57" s="2">
        <f>TREND(Calibration!$A$2:$A$4,Calibration!$D$2:$D$4,G57)</f>
        <v>521.5510350243768</v>
      </c>
    </row>
    <row r="58" spans="1:12" x14ac:dyDescent="0.25">
      <c r="A58">
        <v>280087</v>
      </c>
      <c r="B58">
        <v>14.288999560000001</v>
      </c>
      <c r="C58">
        <v>0.63129997000000004</v>
      </c>
      <c r="D58">
        <v>1337.7239990200001</v>
      </c>
      <c r="E58">
        <v>1.25129998</v>
      </c>
      <c r="F58">
        <v>9.9000003020963209E+37</v>
      </c>
      <c r="G58">
        <v>1.36469996</v>
      </c>
      <c r="H58">
        <v>1292.3680419899999</v>
      </c>
      <c r="J58" s="2">
        <f>TREND(Calibration!$A$2:$A$4,Calibration!$B$2:$B$4,C58)</f>
        <v>403.92775730437813</v>
      </c>
      <c r="K58" s="2">
        <f>TREND(Calibration!$A$2:$A$4,Calibration!$C$2:$C$4,E58)</f>
        <v>486.49701976578189</v>
      </c>
      <c r="L58" s="2">
        <f>TREND(Calibration!$A$2:$A$4,Calibration!$D$2:$D$4,G58)</f>
        <v>521.5510350243768</v>
      </c>
    </row>
    <row r="59" spans="1:12" x14ac:dyDescent="0.25">
      <c r="A59">
        <v>285087</v>
      </c>
      <c r="B59">
        <v>14.369999890000001</v>
      </c>
      <c r="C59">
        <v>0.63180000000000003</v>
      </c>
      <c r="D59">
        <v>1011.22698975</v>
      </c>
      <c r="E59">
        <v>1.2632000400000001</v>
      </c>
      <c r="F59">
        <v>9.9000003020963209E+37</v>
      </c>
      <c r="G59">
        <v>1.3631000499999999</v>
      </c>
      <c r="H59">
        <v>9.9000003020963209E+37</v>
      </c>
      <c r="J59" s="2">
        <f>TREND(Calibration!$A$2:$A$4,Calibration!$B$2:$B$4,C59)</f>
        <v>404.23446111896169</v>
      </c>
      <c r="K59" s="2">
        <f>TREND(Calibration!$A$2:$A$4,Calibration!$C$2:$C$4,E59)</f>
        <v>491.31161180916291</v>
      </c>
      <c r="L59" s="2">
        <f>TREND(Calibration!$A$2:$A$4,Calibration!$D$2:$D$4,G59)</f>
        <v>520.89148979113963</v>
      </c>
    </row>
    <row r="60" spans="1:12" x14ac:dyDescent="0.25">
      <c r="A60">
        <v>290086</v>
      </c>
      <c r="B60">
        <v>14.364000320000001</v>
      </c>
      <c r="C60">
        <v>0.64209998000000001</v>
      </c>
      <c r="D60">
        <v>945.53900146000001</v>
      </c>
      <c r="E60">
        <v>1.28579998</v>
      </c>
      <c r="F60">
        <v>1108.4079589800001</v>
      </c>
      <c r="G60">
        <v>1.35979998</v>
      </c>
      <c r="H60">
        <v>9.9000003020963209E+37</v>
      </c>
      <c r="J60" s="2">
        <f>TREND(Calibration!$A$2:$A$4,Calibration!$B$2:$B$4,C60)</f>
        <v>410.55216836879629</v>
      </c>
      <c r="K60" s="2">
        <f>TREND(Calibration!$A$2:$A$4,Calibration!$C$2:$C$4,E60)</f>
        <v>500.45522043843766</v>
      </c>
      <c r="L60" s="2">
        <f>TREND(Calibration!$A$2:$A$4,Calibration!$D$2:$D$4,G60)</f>
        <v>519.53107236900416</v>
      </c>
    </row>
    <row r="61" spans="1:12" x14ac:dyDescent="0.25">
      <c r="A61">
        <v>295087</v>
      </c>
      <c r="B61">
        <v>14.40600014</v>
      </c>
      <c r="C61">
        <v>0.64480000999999998</v>
      </c>
      <c r="D61">
        <v>1105.7430419899999</v>
      </c>
      <c r="E61">
        <v>1.2831000100000001</v>
      </c>
      <c r="F61">
        <v>9.9000003020963209E+37</v>
      </c>
      <c r="G61">
        <v>1.3619999899999999</v>
      </c>
      <c r="H61">
        <v>1160.5529785199999</v>
      </c>
      <c r="J61" s="2">
        <f>TREND(Calibration!$A$2:$A$4,Calibration!$B$2:$B$4,C61)</f>
        <v>412.20828800259852</v>
      </c>
      <c r="K61" s="2">
        <f>TREND(Calibration!$A$2:$A$4,Calibration!$C$2:$C$4,E61)</f>
        <v>499.36285165379559</v>
      </c>
      <c r="L61" s="2">
        <f>TREND(Calibration!$A$2:$A$4,Calibration!$D$2:$D$4,G61)</f>
        <v>520.438002201666</v>
      </c>
    </row>
    <row r="62" spans="1:12" x14ac:dyDescent="0.25">
      <c r="A62">
        <v>300099</v>
      </c>
      <c r="B62">
        <v>14.350999829999999</v>
      </c>
      <c r="C62">
        <v>0.64099996999999997</v>
      </c>
      <c r="D62">
        <v>1307.69299316</v>
      </c>
      <c r="E62">
        <v>1.28040004</v>
      </c>
      <c r="F62">
        <v>1215.8010253899999</v>
      </c>
      <c r="G62">
        <v>1.35979998</v>
      </c>
      <c r="H62">
        <v>9.9000003020963209E+37</v>
      </c>
      <c r="J62" s="2">
        <f>TREND(Calibration!$A$2:$A$4,Calibration!$B$2:$B$4,C62)</f>
        <v>409.87745432547865</v>
      </c>
      <c r="K62" s="2">
        <f>TREND(Calibration!$A$2:$A$4,Calibration!$C$2:$C$4,E62)</f>
        <v>498.27048286915351</v>
      </c>
      <c r="L62" s="2">
        <f>TREND(Calibration!$A$2:$A$4,Calibration!$D$2:$D$4,G62)</f>
        <v>519.53107236900416</v>
      </c>
    </row>
    <row r="63" spans="1:12" x14ac:dyDescent="0.25">
      <c r="A63">
        <v>305087</v>
      </c>
      <c r="B63">
        <v>14.321999549999999</v>
      </c>
      <c r="C63">
        <v>0.64050001000000001</v>
      </c>
      <c r="D63">
        <v>9.9000003020963209E+37</v>
      </c>
      <c r="E63">
        <v>1.28149998</v>
      </c>
      <c r="F63">
        <v>921.11901854999996</v>
      </c>
      <c r="G63">
        <v>1.3624999499999999</v>
      </c>
      <c r="H63">
        <v>9.9000003020963209E+37</v>
      </c>
      <c r="J63" s="2">
        <f>TREND(Calibration!$A$2:$A$4,Calibration!$B$2:$B$4,C63)</f>
        <v>409.57079344685292</v>
      </c>
      <c r="K63" s="2">
        <f>TREND(Calibration!$A$2:$A$4,Calibration!$C$2:$C$4,E63)</f>
        <v>498.71550267344003</v>
      </c>
      <c r="L63" s="2">
        <f>TREND(Calibration!$A$2:$A$4,Calibration!$D$2:$D$4,G63)</f>
        <v>520.64410519171497</v>
      </c>
    </row>
    <row r="64" spans="1:12" x14ac:dyDescent="0.25">
      <c r="A64">
        <v>310086</v>
      </c>
      <c r="B64">
        <v>14.373999599999999</v>
      </c>
      <c r="C64">
        <v>0.63940001000000002</v>
      </c>
      <c r="D64">
        <v>1057.45605469</v>
      </c>
      <c r="E64">
        <v>1.2826000500000001</v>
      </c>
      <c r="F64">
        <v>785.40802001999998</v>
      </c>
      <c r="G64">
        <v>1.3619999899999999</v>
      </c>
      <c r="H64">
        <v>1207.70703125</v>
      </c>
      <c r="J64" s="2">
        <f>TREND(Calibration!$A$2:$A$4,Calibration!$B$2:$B$4,C64)</f>
        <v>408.89608553724361</v>
      </c>
      <c r="K64" s="2">
        <f>TREND(Calibration!$A$2:$A$4,Calibration!$C$2:$C$4,E64)</f>
        <v>499.16057507384494</v>
      </c>
      <c r="L64" s="2">
        <f>TREND(Calibration!$A$2:$A$4,Calibration!$D$2:$D$4,G64)</f>
        <v>520.438002201666</v>
      </c>
    </row>
    <row r="65" spans="1:12" x14ac:dyDescent="0.25">
      <c r="A65">
        <v>315086</v>
      </c>
      <c r="B65">
        <v>14.489999770000001</v>
      </c>
      <c r="C65">
        <v>0.64700000999999996</v>
      </c>
      <c r="D65">
        <v>693.15399170000001</v>
      </c>
      <c r="E65">
        <v>1.3442000199999999</v>
      </c>
      <c r="F65">
        <v>1224.7709960899999</v>
      </c>
      <c r="G65">
        <v>1.36469996</v>
      </c>
      <c r="H65">
        <v>1275.1760253899999</v>
      </c>
      <c r="J65" s="2">
        <f>TREND(Calibration!$A$2:$A$4,Calibration!$B$2:$B$4,C65)</f>
        <v>413.5577038218172</v>
      </c>
      <c r="K65" s="2">
        <f>TREND(Calibration!$A$2:$A$4,Calibration!$C$2:$C$4,E65)</f>
        <v>524.08303138368763</v>
      </c>
      <c r="L65" s="2">
        <f>TREND(Calibration!$A$2:$A$4,Calibration!$D$2:$D$4,G65)</f>
        <v>521.5510350243768</v>
      </c>
    </row>
    <row r="66" spans="1:12" x14ac:dyDescent="0.25">
      <c r="A66">
        <v>320088</v>
      </c>
      <c r="B66">
        <v>14.630000109999999</v>
      </c>
      <c r="C66">
        <v>0.64429997999999999</v>
      </c>
      <c r="D66">
        <v>9.9000003020963209E+37</v>
      </c>
      <c r="E66">
        <v>1.3895000200000001</v>
      </c>
      <c r="F66">
        <v>541.36999512</v>
      </c>
      <c r="G66">
        <v>1.3684999900000001</v>
      </c>
      <c r="H66">
        <v>9.9000003020963209E+37</v>
      </c>
      <c r="J66" s="2">
        <f>TREND(Calibration!$A$2:$A$4,Calibration!$B$2:$B$4,C66)</f>
        <v>411.90158418801497</v>
      </c>
      <c r="K66" s="2">
        <f>TREND(Calibration!$A$2:$A$4,Calibration!$C$2:$C$4,E66)</f>
        <v>542.41075574517481</v>
      </c>
      <c r="L66" s="2">
        <f>TREND(Calibration!$A$2:$A$4,Calibration!$D$2:$D$4,G66)</f>
        <v>523.11755543656125</v>
      </c>
    </row>
    <row r="67" spans="1:12" x14ac:dyDescent="0.25">
      <c r="A67">
        <v>325086</v>
      </c>
      <c r="B67">
        <v>14.80500031</v>
      </c>
      <c r="C67">
        <v>0.64800000000000002</v>
      </c>
      <c r="D67">
        <v>1325.1810302700001</v>
      </c>
      <c r="E67">
        <v>1.3766000300000001</v>
      </c>
      <c r="F67">
        <v>916.59600829999999</v>
      </c>
      <c r="G67">
        <v>1.3662999899999999</v>
      </c>
      <c r="H67">
        <v>9.9000003020963209E+37</v>
      </c>
      <c r="J67" s="2">
        <f>TREND(Calibration!$A$2:$A$4,Calibration!$B$2:$B$4,C67)</f>
        <v>414.17106851502655</v>
      </c>
      <c r="K67" s="2">
        <f>TREND(Calibration!$A$2:$A$4,Calibration!$C$2:$C$4,E67)</f>
        <v>537.19160649603702</v>
      </c>
      <c r="L67" s="2">
        <f>TREND(Calibration!$A$2:$A$4,Calibration!$D$2:$D$4,G67)</f>
        <v>522.21062972628897</v>
      </c>
    </row>
    <row r="68" spans="1:12" x14ac:dyDescent="0.25">
      <c r="A68">
        <v>330088</v>
      </c>
      <c r="B68">
        <v>14.92500019</v>
      </c>
      <c r="C68">
        <v>0.64370000000000005</v>
      </c>
      <c r="D68">
        <v>9.9000003020963209E+37</v>
      </c>
      <c r="E68">
        <v>1.3442000199999999</v>
      </c>
      <c r="F68">
        <v>193.33099365000001</v>
      </c>
      <c r="G68">
        <v>1.36409998</v>
      </c>
      <c r="H68">
        <v>9.9000003020963209E+37</v>
      </c>
      <c r="J68" s="2">
        <f>TREND(Calibration!$A$2:$A$4,Calibration!$B$2:$B$4,C68)</f>
        <v>411.53357395928094</v>
      </c>
      <c r="K68" s="2">
        <f>TREND(Calibration!$A$2:$A$4,Calibration!$C$2:$C$4,E68)</f>
        <v>524.08303138368763</v>
      </c>
      <c r="L68" s="2">
        <f>TREND(Calibration!$A$2:$A$4,Calibration!$D$2:$D$4,G68)</f>
        <v>521.30369989362714</v>
      </c>
    </row>
    <row r="69" spans="1:12" x14ac:dyDescent="0.25">
      <c r="A69">
        <v>335087</v>
      </c>
      <c r="B69">
        <v>15.05200005</v>
      </c>
      <c r="C69">
        <v>0.64050001000000001</v>
      </c>
      <c r="D69">
        <v>9.9000003020963209E+37</v>
      </c>
      <c r="E69">
        <v>1.3748999799999999</v>
      </c>
      <c r="F69">
        <v>344.67199706999997</v>
      </c>
      <c r="G69">
        <v>1.36360002</v>
      </c>
      <c r="H69">
        <v>9.9000003020963209E+37</v>
      </c>
      <c r="J69" s="2">
        <f>TREND(Calibration!$A$2:$A$4,Calibration!$B$2:$B$4,C69)</f>
        <v>409.57079344685292</v>
      </c>
      <c r="K69" s="2">
        <f>TREND(Calibration!$A$2:$A$4,Calibration!$C$2:$C$4,E69)</f>
        <v>536.50379087129647</v>
      </c>
      <c r="L69" s="2">
        <f>TREND(Calibration!$A$2:$A$4,Calibration!$D$2:$D$4,G69)</f>
        <v>521.09759690357828</v>
      </c>
    </row>
    <row r="70" spans="1:12" x14ac:dyDescent="0.25">
      <c r="A70">
        <v>340087</v>
      </c>
      <c r="B70">
        <v>15.06099987</v>
      </c>
      <c r="C70">
        <v>0.63290000000000002</v>
      </c>
      <c r="D70">
        <v>9.9000003020963209E+37</v>
      </c>
      <c r="E70">
        <v>1.4073</v>
      </c>
      <c r="F70">
        <v>197.69799805</v>
      </c>
      <c r="G70">
        <v>1.3652000399999999</v>
      </c>
      <c r="H70">
        <v>9.9000003020963209E+37</v>
      </c>
      <c r="J70" s="2">
        <f>TREND(Calibration!$A$2:$A$4,Calibration!$B$2:$B$4,C70)</f>
        <v>404.90916902857106</v>
      </c>
      <c r="K70" s="2">
        <f>TREND(Calibration!$A$2:$A$4,Calibration!$C$2:$C$4,E70)</f>
        <v>549.61237002950122</v>
      </c>
      <c r="L70" s="2">
        <f>TREND(Calibration!$A$2:$A$4,Calibration!$D$2:$D$4,G70)</f>
        <v>521.75718748310078</v>
      </c>
    </row>
    <row r="71" spans="1:12" x14ac:dyDescent="0.25">
      <c r="A71">
        <v>345088</v>
      </c>
      <c r="B71">
        <v>15.05200005</v>
      </c>
      <c r="C71">
        <v>0.62860000000000005</v>
      </c>
      <c r="D71">
        <v>9.9000003020963209E+37</v>
      </c>
      <c r="E71">
        <v>1.37220001</v>
      </c>
      <c r="F71">
        <v>318.65100097999999</v>
      </c>
      <c r="G71">
        <v>1.36409998</v>
      </c>
      <c r="H71">
        <v>9.9000003020963209E+37</v>
      </c>
      <c r="J71" s="2">
        <f>TREND(Calibration!$A$2:$A$4,Calibration!$B$2:$B$4,C71)</f>
        <v>402.27167447282545</v>
      </c>
      <c r="K71" s="2">
        <f>TREND(Calibration!$A$2:$A$4,Calibration!$C$2:$C$4,E71)</f>
        <v>535.41142208665451</v>
      </c>
      <c r="L71" s="2">
        <f>TREND(Calibration!$A$2:$A$4,Calibration!$D$2:$D$4,G71)</f>
        <v>521.30369989362714</v>
      </c>
    </row>
    <row r="72" spans="1:12" x14ac:dyDescent="0.25">
      <c r="A72">
        <v>350100</v>
      </c>
      <c r="B72">
        <v>14.96700001</v>
      </c>
      <c r="C72">
        <v>0.62540001000000001</v>
      </c>
      <c r="D72">
        <v>9.9000003020963209E+37</v>
      </c>
      <c r="E72">
        <v>1.3322999499999999</v>
      </c>
      <c r="F72">
        <v>333.20800781000003</v>
      </c>
      <c r="G72">
        <v>1.36469996</v>
      </c>
      <c r="H72">
        <v>9.9000003020963209E+37</v>
      </c>
      <c r="J72" s="2">
        <f>TREND(Calibration!$A$2:$A$4,Calibration!$B$2:$B$4,C72)</f>
        <v>400.30889396039743</v>
      </c>
      <c r="K72" s="2">
        <f>TREND(Calibration!$A$2:$A$4,Calibration!$C$2:$C$4,E72)</f>
        <v>519.26843529445136</v>
      </c>
      <c r="L72" s="2">
        <f>TREND(Calibration!$A$2:$A$4,Calibration!$D$2:$D$4,G72)</f>
        <v>521.5510350243768</v>
      </c>
    </row>
    <row r="73" spans="1:12" x14ac:dyDescent="0.25">
      <c r="A73">
        <v>355088</v>
      </c>
      <c r="B73">
        <v>14.95400047</v>
      </c>
      <c r="C73">
        <v>0.62319999999999998</v>
      </c>
      <c r="D73">
        <v>9.9000003020963209E+37</v>
      </c>
      <c r="E73">
        <v>1.3057999600000001</v>
      </c>
      <c r="F73">
        <v>200.43499756</v>
      </c>
      <c r="G73">
        <v>1.36409998</v>
      </c>
      <c r="H73">
        <v>9.9000003020963209E+37</v>
      </c>
      <c r="J73" s="2">
        <f>TREND(Calibration!$A$2:$A$4,Calibration!$B$2:$B$4,C73)</f>
        <v>398.95947200747042</v>
      </c>
      <c r="K73" s="2">
        <f>TREND(Calibration!$A$2:$A$4,Calibration!$C$2:$C$4,E73)</f>
        <v>508.54692288160004</v>
      </c>
      <c r="L73" s="2">
        <f>TREND(Calibration!$A$2:$A$4,Calibration!$D$2:$D$4,G73)</f>
        <v>521.30369989362714</v>
      </c>
    </row>
    <row r="74" spans="1:12" x14ac:dyDescent="0.25">
      <c r="A74">
        <v>360099</v>
      </c>
      <c r="B74">
        <v>14.88300037</v>
      </c>
      <c r="C74">
        <v>0.63080000999999997</v>
      </c>
      <c r="D74">
        <v>1167.70703125</v>
      </c>
      <c r="E74">
        <v>1.32089996</v>
      </c>
      <c r="F74">
        <v>427.63699341</v>
      </c>
      <c r="G74">
        <v>1.3624999499999999</v>
      </c>
      <c r="H74">
        <v>9.9000003020963209E+37</v>
      </c>
      <c r="J74" s="2">
        <f>TREND(Calibration!$A$2:$A$4,Calibration!$B$2:$B$4,C74)</f>
        <v>403.62109642575234</v>
      </c>
      <c r="K74" s="2">
        <f>TREND(Calibration!$A$2:$A$4,Calibration!$C$2:$C$4,E74)</f>
        <v>514.65616433542914</v>
      </c>
      <c r="L74" s="2">
        <f>TREND(Calibration!$A$2:$A$4,Calibration!$D$2:$D$4,G74)</f>
        <v>520.64410519171497</v>
      </c>
    </row>
    <row r="75" spans="1:12" x14ac:dyDescent="0.25">
      <c r="A75">
        <v>365088</v>
      </c>
      <c r="B75">
        <v>14.899000170000001</v>
      </c>
      <c r="C75">
        <v>0.62699996999999996</v>
      </c>
      <c r="D75">
        <v>9.9000003020963209E+37</v>
      </c>
      <c r="E75">
        <v>1.3883999600000001</v>
      </c>
      <c r="F75">
        <v>440.36199950999998</v>
      </c>
      <c r="G75">
        <v>1.3631000499999999</v>
      </c>
      <c r="H75">
        <v>9.9000003020963209E+37</v>
      </c>
      <c r="J75" s="2">
        <f>TREND(Calibration!$A$2:$A$4,Calibration!$B$2:$B$4,C75)</f>
        <v>401.29026274863241</v>
      </c>
      <c r="K75" s="2">
        <f>TREND(Calibration!$A$2:$A$4,Calibration!$C$2:$C$4,E75)</f>
        <v>541.96568739062525</v>
      </c>
      <c r="L75" s="2">
        <f>TREND(Calibration!$A$2:$A$4,Calibration!$D$2:$D$4,G75)</f>
        <v>520.89148979113963</v>
      </c>
    </row>
    <row r="76" spans="1:12" x14ac:dyDescent="0.25">
      <c r="A76">
        <v>370088</v>
      </c>
      <c r="B76">
        <v>14.98700047</v>
      </c>
      <c r="C76">
        <v>0.62480002999999995</v>
      </c>
      <c r="D76">
        <v>598.50897216999999</v>
      </c>
      <c r="E76">
        <v>1.38569999</v>
      </c>
      <c r="F76">
        <v>9.9000003020963209E+37</v>
      </c>
      <c r="G76">
        <v>1.3624999499999999</v>
      </c>
      <c r="H76">
        <v>1148.98706055</v>
      </c>
      <c r="J76" s="2">
        <f>TREND(Calibration!$A$2:$A$4,Calibration!$B$2:$B$4,C76)</f>
        <v>399.94088373166335</v>
      </c>
      <c r="K76" s="2">
        <f>TREND(Calibration!$A$2:$A$4,Calibration!$C$2:$C$4,E76)</f>
        <v>540.87331860598317</v>
      </c>
      <c r="L76" s="2">
        <f>TREND(Calibration!$A$2:$A$4,Calibration!$D$2:$D$4,G76)</f>
        <v>520.64410519171497</v>
      </c>
    </row>
    <row r="77" spans="1:12" x14ac:dyDescent="0.25">
      <c r="A77">
        <v>375087</v>
      </c>
      <c r="B77">
        <v>14.98700047</v>
      </c>
      <c r="C77">
        <v>0.61940002000000005</v>
      </c>
      <c r="D77">
        <v>1261.94104004</v>
      </c>
      <c r="E77">
        <v>1.37220001</v>
      </c>
      <c r="F77">
        <v>1212.3859863299999</v>
      </c>
      <c r="G77">
        <v>1.36360002</v>
      </c>
      <c r="H77">
        <v>9.9000003020963209E+37</v>
      </c>
      <c r="J77" s="2">
        <f>TREND(Calibration!$A$2:$A$4,Calibration!$B$2:$B$4,C77)</f>
        <v>396.62867513260022</v>
      </c>
      <c r="K77" s="2">
        <f>TREND(Calibration!$A$2:$A$4,Calibration!$C$2:$C$4,E77)</f>
        <v>535.41142208665451</v>
      </c>
      <c r="L77" s="2">
        <f>TREND(Calibration!$A$2:$A$4,Calibration!$D$2:$D$4,G77)</f>
        <v>521.09759690357828</v>
      </c>
    </row>
    <row r="78" spans="1:12" x14ac:dyDescent="0.25">
      <c r="A78">
        <v>380099</v>
      </c>
      <c r="B78">
        <v>14.880000109999999</v>
      </c>
      <c r="C78">
        <v>0.61240000000000006</v>
      </c>
      <c r="D78">
        <v>9.9000003020963209E+37</v>
      </c>
      <c r="E78">
        <v>1.3052999999999999</v>
      </c>
      <c r="F78">
        <v>396.85000609999997</v>
      </c>
      <c r="G78">
        <v>1.3652000399999999</v>
      </c>
      <c r="H78">
        <v>9.9000003020963209E+37</v>
      </c>
      <c r="J78" s="2">
        <f>TREND(Calibration!$A$2:$A$4,Calibration!$B$2:$B$4,C78)</f>
        <v>392.33506707676054</v>
      </c>
      <c r="K78" s="2">
        <f>TREND(Calibration!$A$2:$A$4,Calibration!$C$2:$C$4,E78)</f>
        <v>508.34464630164928</v>
      </c>
      <c r="L78" s="2">
        <f>TREND(Calibration!$A$2:$A$4,Calibration!$D$2:$D$4,G78)</f>
        <v>521.75718748310078</v>
      </c>
    </row>
    <row r="79" spans="1:12" x14ac:dyDescent="0.25">
      <c r="A79">
        <v>385089</v>
      </c>
      <c r="B79">
        <v>14.82800007</v>
      </c>
      <c r="C79">
        <v>0.61240000000000006</v>
      </c>
      <c r="D79">
        <v>461.36599731000001</v>
      </c>
      <c r="E79">
        <v>1.32360005</v>
      </c>
      <c r="F79">
        <v>9.9000003020963209E+37</v>
      </c>
      <c r="G79">
        <v>1.3667999500000001</v>
      </c>
      <c r="H79">
        <v>1048.8950195299999</v>
      </c>
      <c r="J79" s="2">
        <f>TREND(Calibration!$A$2:$A$4,Calibration!$B$2:$B$4,C79)</f>
        <v>392.33506707676054</v>
      </c>
      <c r="K79" s="2">
        <f>TREND(Calibration!$A$2:$A$4,Calibration!$C$2:$C$4,E79)</f>
        <v>515.74858167033437</v>
      </c>
      <c r="L79" s="2">
        <f>TREND(Calibration!$A$2:$A$4,Calibration!$D$2:$D$4,G79)</f>
        <v>522.41673271633795</v>
      </c>
    </row>
    <row r="80" spans="1:12" x14ac:dyDescent="0.25">
      <c r="A80">
        <v>390089</v>
      </c>
      <c r="B80">
        <v>14.68700027</v>
      </c>
      <c r="C80">
        <v>0.61350000000000005</v>
      </c>
      <c r="D80">
        <v>977.99401854999996</v>
      </c>
      <c r="E80">
        <v>1.31120002</v>
      </c>
      <c r="F80">
        <v>1329.4620361299999</v>
      </c>
      <c r="G80">
        <v>1.3652000399999999</v>
      </c>
      <c r="H80">
        <v>9.9000003020963209E+37</v>
      </c>
      <c r="J80" s="2">
        <f>TREND(Calibration!$A$2:$A$4,Calibration!$B$2:$B$4,C80)</f>
        <v>393.00977498636991</v>
      </c>
      <c r="K80" s="2">
        <f>TREND(Calibration!$A$2:$A$4,Calibration!$C$2:$C$4,E80)</f>
        <v>510.73170900114735</v>
      </c>
      <c r="L80" s="2">
        <f>TREND(Calibration!$A$2:$A$4,Calibration!$D$2:$D$4,G80)</f>
        <v>521.75718748310078</v>
      </c>
    </row>
    <row r="81" spans="1:12" x14ac:dyDescent="0.25">
      <c r="A81">
        <v>395088</v>
      </c>
      <c r="B81">
        <v>14.46500015</v>
      </c>
      <c r="C81">
        <v>0.61019999000000003</v>
      </c>
      <c r="D81">
        <v>9.9000003020963209E+37</v>
      </c>
      <c r="E81">
        <v>1.3118000000000001</v>
      </c>
      <c r="F81">
        <v>678.27099609000004</v>
      </c>
      <c r="G81">
        <v>1.3652000399999999</v>
      </c>
      <c r="H81">
        <v>9.9000003020963209E+37</v>
      </c>
      <c r="J81" s="2">
        <f>TREND(Calibration!$A$2:$A$4,Calibration!$B$2:$B$4,C81)</f>
        <v>390.98564512383359</v>
      </c>
      <c r="K81" s="2">
        <f>TREND(Calibration!$A$2:$A$4,Calibration!$C$2:$C$4,E81)</f>
        <v>510.97445222548299</v>
      </c>
      <c r="L81" s="2">
        <f>TREND(Calibration!$A$2:$A$4,Calibration!$D$2:$D$4,G81)</f>
        <v>521.75718748310078</v>
      </c>
    </row>
    <row r="82" spans="1:12" x14ac:dyDescent="0.25">
      <c r="A82">
        <v>400088</v>
      </c>
      <c r="B82">
        <v>14.31099987</v>
      </c>
      <c r="C82">
        <v>0.61240000000000006</v>
      </c>
      <c r="D82">
        <v>1010.065979</v>
      </c>
      <c r="E82">
        <v>1.3766000300000001</v>
      </c>
      <c r="F82">
        <v>1015.99499512</v>
      </c>
      <c r="G82">
        <v>1.3679000100000001</v>
      </c>
      <c r="H82">
        <v>9.9000003020963209E+37</v>
      </c>
      <c r="J82" s="2">
        <f>TREND(Calibration!$A$2:$A$4,Calibration!$B$2:$B$4,C82)</f>
        <v>392.33506707676054</v>
      </c>
      <c r="K82" s="2">
        <f>TREND(Calibration!$A$2:$A$4,Calibration!$C$2:$C$4,E82)</f>
        <v>537.19160649603702</v>
      </c>
      <c r="L82" s="2">
        <f>TREND(Calibration!$A$2:$A$4,Calibration!$D$2:$D$4,G82)</f>
        <v>522.87022030581159</v>
      </c>
    </row>
    <row r="83" spans="1:12" x14ac:dyDescent="0.25">
      <c r="A83">
        <v>405087</v>
      </c>
      <c r="B83">
        <v>14.251000400000001</v>
      </c>
      <c r="C83">
        <v>0.61129999000000002</v>
      </c>
      <c r="D83">
        <v>718.08599853999999</v>
      </c>
      <c r="E83">
        <v>1.38030005</v>
      </c>
      <c r="F83">
        <v>748.10998534999999</v>
      </c>
      <c r="G83">
        <v>1.36469996</v>
      </c>
      <c r="H83">
        <v>9.9000003020963209E+37</v>
      </c>
      <c r="J83" s="2">
        <f>TREND(Calibration!$A$2:$A$4,Calibration!$B$2:$B$4,C83)</f>
        <v>391.6603530334429</v>
      </c>
      <c r="K83" s="2">
        <f>TREND(Calibration!$A$2:$A$4,Calibration!$C$2:$C$4,E83)</f>
        <v>538.68858103669902</v>
      </c>
      <c r="L83" s="2">
        <f>TREND(Calibration!$A$2:$A$4,Calibration!$D$2:$D$4,G83)</f>
        <v>521.5510350243768</v>
      </c>
    </row>
    <row r="84" spans="1:12" x14ac:dyDescent="0.25">
      <c r="A84">
        <v>410088</v>
      </c>
      <c r="B84">
        <v>14.15499973</v>
      </c>
      <c r="C84">
        <v>0.60970002000000001</v>
      </c>
      <c r="D84">
        <v>878.12298583999996</v>
      </c>
      <c r="E84">
        <v>1.3797999599999999</v>
      </c>
      <c r="F84">
        <v>933.29998779000005</v>
      </c>
      <c r="G84">
        <v>1.3674000500000001</v>
      </c>
      <c r="H84">
        <v>9.9000003020963209E+37</v>
      </c>
      <c r="J84" s="2">
        <f>TREND(Calibration!$A$2:$A$4,Calibration!$B$2:$B$4,C84)</f>
        <v>390.67897811149959</v>
      </c>
      <c r="K84" s="2">
        <f>TREND(Calibration!$A$2:$A$4,Calibration!$C$2:$C$4,E84)</f>
        <v>538.48625186062986</v>
      </c>
      <c r="L84" s="2">
        <f>TREND(Calibration!$A$2:$A$4,Calibration!$D$2:$D$4,G84)</f>
        <v>522.66411731576272</v>
      </c>
    </row>
    <row r="85" spans="1:12" x14ac:dyDescent="0.25">
      <c r="A85">
        <v>415088</v>
      </c>
      <c r="B85">
        <v>14.13300037</v>
      </c>
      <c r="C85">
        <v>0.60809999999999997</v>
      </c>
      <c r="D85">
        <v>466.29000853999997</v>
      </c>
      <c r="E85">
        <v>1.39279997</v>
      </c>
      <c r="F85">
        <v>808.53399658000001</v>
      </c>
      <c r="G85">
        <v>1.3667999500000001</v>
      </c>
      <c r="H85">
        <v>9.9000003020963209E+37</v>
      </c>
      <c r="J85" s="2">
        <f>TREND(Calibration!$A$2:$A$4,Calibration!$B$2:$B$4,C85)</f>
        <v>389.69757252101488</v>
      </c>
      <c r="K85" s="2">
        <f>TREND(Calibration!$A$2:$A$4,Calibration!$C$2:$C$4,E85)</f>
        <v>543.74586775415253</v>
      </c>
      <c r="L85" s="2">
        <f>TREND(Calibration!$A$2:$A$4,Calibration!$D$2:$D$4,G85)</f>
        <v>522.41673271633795</v>
      </c>
    </row>
    <row r="86" spans="1:12" x14ac:dyDescent="0.25">
      <c r="A86">
        <v>420088</v>
      </c>
      <c r="B86">
        <v>14.2329998</v>
      </c>
      <c r="C86">
        <v>0.61290001999999999</v>
      </c>
      <c r="D86">
        <v>1036.3039550799999</v>
      </c>
      <c r="E86">
        <v>1.3711999699999999</v>
      </c>
      <c r="F86">
        <v>594.49902343999997</v>
      </c>
      <c r="G86">
        <v>1.36409998</v>
      </c>
      <c r="H86">
        <v>9.9000003020963209E+37</v>
      </c>
      <c r="J86" s="2">
        <f>TREND(Calibration!$A$2:$A$4,Calibration!$B$2:$B$4,C86)</f>
        <v>392.64176475763583</v>
      </c>
      <c r="K86" s="2">
        <f>TREND(Calibration!$A$2:$A$4,Calibration!$C$2:$C$4,E86)</f>
        <v>535.00682037648971</v>
      </c>
      <c r="L86" s="2">
        <f>TREND(Calibration!$A$2:$A$4,Calibration!$D$2:$D$4,G86)</f>
        <v>521.30369989362714</v>
      </c>
    </row>
    <row r="87" spans="1:12" x14ac:dyDescent="0.25">
      <c r="A87">
        <v>425089</v>
      </c>
      <c r="B87">
        <v>14.24199963</v>
      </c>
      <c r="C87">
        <v>0.60970002000000001</v>
      </c>
      <c r="D87">
        <v>9.9000003020963209E+37</v>
      </c>
      <c r="E87">
        <v>1.3679000100000001</v>
      </c>
      <c r="F87">
        <v>451.21398926000001</v>
      </c>
      <c r="G87">
        <v>1.3631000499999999</v>
      </c>
      <c r="H87">
        <v>9.9000003020963209E+37</v>
      </c>
      <c r="J87" s="2">
        <f>TREND(Calibration!$A$2:$A$4,Calibration!$B$2:$B$4,C87)</f>
        <v>390.67897811149959</v>
      </c>
      <c r="K87" s="2">
        <f>TREND(Calibration!$A$2:$A$4,Calibration!$C$2:$C$4,E87)</f>
        <v>533.67170432165676</v>
      </c>
      <c r="L87" s="2">
        <f>TREND(Calibration!$A$2:$A$4,Calibration!$D$2:$D$4,G87)</f>
        <v>520.89148979113963</v>
      </c>
    </row>
    <row r="88" spans="1:12" x14ac:dyDescent="0.25">
      <c r="A88">
        <v>430112</v>
      </c>
      <c r="B88">
        <v>14.20100021</v>
      </c>
      <c r="C88">
        <v>0.61240000000000006</v>
      </c>
      <c r="D88">
        <v>967.34100341999999</v>
      </c>
      <c r="E88">
        <v>1.3840999599999999</v>
      </c>
      <c r="F88">
        <v>632.17102050999995</v>
      </c>
      <c r="G88">
        <v>1.3652000399999999</v>
      </c>
      <c r="H88">
        <v>9.9000003020963209E+37</v>
      </c>
      <c r="J88" s="2">
        <f>TREND(Calibration!$A$2:$A$4,Calibration!$B$2:$B$4,C88)</f>
        <v>392.33506707676054</v>
      </c>
      <c r="K88" s="2">
        <f>TREND(Calibration!$A$2:$A$4,Calibration!$C$2:$C$4,E88)</f>
        <v>540.2259696256275</v>
      </c>
      <c r="L88" s="2">
        <f>TREND(Calibration!$A$2:$A$4,Calibration!$D$2:$D$4,G88)</f>
        <v>521.75718748310078</v>
      </c>
    </row>
    <row r="89" spans="1:12" x14ac:dyDescent="0.25">
      <c r="A89">
        <v>435089</v>
      </c>
      <c r="B89">
        <v>14.13799953</v>
      </c>
      <c r="C89">
        <v>0.61669998999999998</v>
      </c>
      <c r="D89">
        <v>9.9000003020963209E+37</v>
      </c>
      <c r="E89">
        <v>1.33070004</v>
      </c>
      <c r="F89">
        <v>385.30999756</v>
      </c>
      <c r="G89">
        <v>1.36360002</v>
      </c>
      <c r="H89">
        <v>9.9000003020963209E+37</v>
      </c>
      <c r="J89" s="2">
        <f>TREND(Calibration!$A$2:$A$4,Calibration!$B$2:$B$4,C89)</f>
        <v>394.97255549879787</v>
      </c>
      <c r="K89" s="2">
        <f>TREND(Calibration!$A$2:$A$4,Calibration!$C$2:$C$4,E89)</f>
        <v>518.62113486435896</v>
      </c>
      <c r="L89" s="2">
        <f>TREND(Calibration!$A$2:$A$4,Calibration!$D$2:$D$4,G89)</f>
        <v>521.09759690357828</v>
      </c>
    </row>
    <row r="90" spans="1:12" x14ac:dyDescent="0.25">
      <c r="A90">
        <v>440088</v>
      </c>
      <c r="B90">
        <v>14.07299995</v>
      </c>
      <c r="C90">
        <v>0.61830001999999995</v>
      </c>
      <c r="D90">
        <v>574.32598876999998</v>
      </c>
      <c r="E90">
        <v>1.35769999</v>
      </c>
      <c r="F90">
        <v>1224.2390136700001</v>
      </c>
      <c r="G90">
        <v>1.3652000399999999</v>
      </c>
      <c r="H90">
        <v>9.9000003020963209E+37</v>
      </c>
      <c r="J90" s="2">
        <f>TREND(Calibration!$A$2:$A$4,Calibration!$B$2:$B$4,C90)</f>
        <v>395.9539672229908</v>
      </c>
      <c r="K90" s="2">
        <f>TREND(Calibration!$A$2:$A$4,Calibration!$C$2:$C$4,E90)</f>
        <v>529.54492385716105</v>
      </c>
      <c r="L90" s="2">
        <f>TREND(Calibration!$A$2:$A$4,Calibration!$D$2:$D$4,G90)</f>
        <v>521.75718748310078</v>
      </c>
    </row>
    <row r="91" spans="1:12" x14ac:dyDescent="0.25">
      <c r="A91">
        <v>445088</v>
      </c>
      <c r="B91">
        <v>13.960000040000001</v>
      </c>
      <c r="C91">
        <v>0.62099998999999995</v>
      </c>
      <c r="D91">
        <v>1117.2130127</v>
      </c>
      <c r="E91">
        <v>1.3301000599999999</v>
      </c>
      <c r="F91">
        <v>9.9000003020963209E+37</v>
      </c>
      <c r="G91">
        <v>1.36409998</v>
      </c>
      <c r="H91">
        <v>9.9000003020963209E+37</v>
      </c>
      <c r="J91" s="2">
        <f>TREND(Calibration!$A$2:$A$4,Calibration!$B$2:$B$4,C91)</f>
        <v>397.61005005454348</v>
      </c>
      <c r="K91" s="2">
        <f>TREND(Calibration!$A$2:$A$4,Calibration!$C$2:$C$4,E91)</f>
        <v>518.37839164002332</v>
      </c>
      <c r="L91" s="2">
        <f>TREND(Calibration!$A$2:$A$4,Calibration!$D$2:$D$4,G91)</f>
        <v>521.30369989362714</v>
      </c>
    </row>
    <row r="92" spans="1:12" x14ac:dyDescent="0.25">
      <c r="A92">
        <v>450088</v>
      </c>
      <c r="B92">
        <v>13.902999879999999</v>
      </c>
      <c r="C92">
        <v>0.62319999999999998</v>
      </c>
      <c r="D92">
        <v>895.05902100000003</v>
      </c>
      <c r="E92">
        <v>1.3301000599999999</v>
      </c>
      <c r="F92">
        <v>9.9000003020963209E+37</v>
      </c>
      <c r="G92">
        <v>1.36360002</v>
      </c>
      <c r="H92">
        <v>9.9000003020963209E+37</v>
      </c>
      <c r="J92" s="2">
        <f>TREND(Calibration!$A$2:$A$4,Calibration!$B$2:$B$4,C92)</f>
        <v>398.95947200747042</v>
      </c>
      <c r="K92" s="2">
        <f>TREND(Calibration!$A$2:$A$4,Calibration!$C$2:$C$4,E92)</f>
        <v>518.37839164002332</v>
      </c>
      <c r="L92" s="2">
        <f>TREND(Calibration!$A$2:$A$4,Calibration!$D$2:$D$4,G92)</f>
        <v>521.09759690357828</v>
      </c>
    </row>
    <row r="93" spans="1:12" x14ac:dyDescent="0.25">
      <c r="A93">
        <v>455089</v>
      </c>
      <c r="B93">
        <v>13.87699986</v>
      </c>
      <c r="C93">
        <v>0.61780000000000002</v>
      </c>
      <c r="D93">
        <v>969.11901854999996</v>
      </c>
      <c r="E93">
        <v>1.32579994</v>
      </c>
      <c r="F93">
        <v>9.9000003020963209E+37</v>
      </c>
      <c r="G93">
        <v>1.36469996</v>
      </c>
      <c r="H93">
        <v>9.9000003020963209E+37</v>
      </c>
      <c r="J93" s="2">
        <f>TREND(Calibration!$A$2:$A$4,Calibration!$B$2:$B$4,C93)</f>
        <v>395.64726954211551</v>
      </c>
      <c r="K93" s="2">
        <f>TREND(Calibration!$A$2:$A$4,Calibration!$C$2:$C$4,E93)</f>
        <v>516.63862532476242</v>
      </c>
      <c r="L93" s="2">
        <f>TREND(Calibration!$A$2:$A$4,Calibration!$D$2:$D$4,G93)</f>
        <v>521.5510350243768</v>
      </c>
    </row>
    <row r="94" spans="1:12" x14ac:dyDescent="0.25">
      <c r="A94">
        <v>460088</v>
      </c>
      <c r="B94">
        <v>13.90499973</v>
      </c>
      <c r="C94">
        <v>0.61890000000000001</v>
      </c>
      <c r="D94">
        <v>703.41198729999996</v>
      </c>
      <c r="E94">
        <v>1.29069996</v>
      </c>
      <c r="F94">
        <v>1330.5970459</v>
      </c>
      <c r="G94">
        <v>1.36899996</v>
      </c>
      <c r="H94">
        <v>9.9000003020963209E+37</v>
      </c>
      <c r="J94" s="2">
        <f>TREND(Calibration!$A$2:$A$4,Calibration!$B$2:$B$4,C94)</f>
        <v>396.32197745172482</v>
      </c>
      <c r="K94" s="2">
        <f>TREND(Calibration!$A$2:$A$4,Calibration!$C$2:$C$4,E94)</f>
        <v>502.43768142777094</v>
      </c>
      <c r="L94" s="2">
        <f>TREND(Calibration!$A$2:$A$4,Calibration!$D$2:$D$4,G94)</f>
        <v>523.32366254899978</v>
      </c>
    </row>
    <row r="95" spans="1:12" x14ac:dyDescent="0.25">
      <c r="A95">
        <v>465088</v>
      </c>
      <c r="B95">
        <v>13.95300007</v>
      </c>
      <c r="C95">
        <v>0.61830001999999995</v>
      </c>
      <c r="D95">
        <v>592.93200683999999</v>
      </c>
      <c r="E95">
        <v>1.3230999699999999</v>
      </c>
      <c r="F95">
        <v>1100.7280273399999</v>
      </c>
      <c r="G95">
        <v>1.3674000500000001</v>
      </c>
      <c r="H95">
        <v>1336.0770263700001</v>
      </c>
      <c r="J95" s="2">
        <f>TREND(Calibration!$A$2:$A$4,Calibration!$B$2:$B$4,C95)</f>
        <v>395.9539672229908</v>
      </c>
      <c r="K95" s="2">
        <f>TREND(Calibration!$A$2:$A$4,Calibration!$C$2:$C$4,E95)</f>
        <v>515.54625654012034</v>
      </c>
      <c r="L95" s="2">
        <f>TREND(Calibration!$A$2:$A$4,Calibration!$D$2:$D$4,G95)</f>
        <v>522.66411731576272</v>
      </c>
    </row>
    <row r="96" spans="1:12" x14ac:dyDescent="0.25">
      <c r="A96">
        <v>470088</v>
      </c>
      <c r="B96">
        <v>14.04699993</v>
      </c>
      <c r="C96">
        <v>0.62809998</v>
      </c>
      <c r="D96">
        <v>688</v>
      </c>
      <c r="E96">
        <v>1.3311999999999999</v>
      </c>
      <c r="F96">
        <v>707.21801758000004</v>
      </c>
      <c r="G96">
        <v>1.3662999899999999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518.82341144430973</v>
      </c>
      <c r="L96" s="2">
        <f>TREND(Calibration!$A$2:$A$4,Calibration!$D$2:$D$4,G96)</f>
        <v>522.21062972628897</v>
      </c>
    </row>
    <row r="97" spans="1:12" x14ac:dyDescent="0.25">
      <c r="A97">
        <v>475088</v>
      </c>
      <c r="B97">
        <v>14.131999970000001</v>
      </c>
      <c r="C97">
        <v>0.63290000000000002</v>
      </c>
      <c r="D97">
        <v>1081.5090332</v>
      </c>
      <c r="E97">
        <v>1.3662999899999999</v>
      </c>
      <c r="F97">
        <v>975.25701904000005</v>
      </c>
      <c r="G97">
        <v>1.3662999899999999</v>
      </c>
      <c r="H97">
        <v>9.9000003020963209E+37</v>
      </c>
      <c r="J97" s="2">
        <f>TREND(Calibration!$A$2:$A$4,Calibration!$B$2:$B$4,C97)</f>
        <v>404.90916902857106</v>
      </c>
      <c r="K97" s="2">
        <f>TREND(Calibration!$A$2:$A$4,Calibration!$C$2:$C$4,E97)</f>
        <v>533.02435938715644</v>
      </c>
      <c r="L97" s="2">
        <f>TREND(Calibration!$A$2:$A$4,Calibration!$D$2:$D$4,G97)</f>
        <v>522.21062972628897</v>
      </c>
    </row>
    <row r="98" spans="1:12" x14ac:dyDescent="0.25">
      <c r="A98">
        <v>480101</v>
      </c>
      <c r="B98">
        <v>14.17099953</v>
      </c>
      <c r="C98">
        <v>0.63719999999999999</v>
      </c>
      <c r="D98">
        <v>1258.3790283200001</v>
      </c>
      <c r="E98">
        <v>1.4117000099999999</v>
      </c>
      <c r="F98">
        <v>586.35498046999999</v>
      </c>
      <c r="G98">
        <v>1.3662999899999999</v>
      </c>
      <c r="H98">
        <v>9.9000003020963209E+37</v>
      </c>
      <c r="J98" s="2">
        <f>TREND(Calibration!$A$2:$A$4,Calibration!$B$2:$B$4,C98)</f>
        <v>407.5466635843166</v>
      </c>
      <c r="K98" s="2">
        <f>TREND(Calibration!$A$2:$A$4,Calibration!$C$2:$C$4,E98)</f>
        <v>551.39255039302839</v>
      </c>
      <c r="L98" s="2">
        <f>TREND(Calibration!$A$2:$A$4,Calibration!$D$2:$D$4,G98)</f>
        <v>522.21062972628897</v>
      </c>
    </row>
    <row r="99" spans="1:12" x14ac:dyDescent="0.25">
      <c r="A99">
        <v>485089</v>
      </c>
      <c r="B99">
        <v>14.20300007</v>
      </c>
      <c r="C99">
        <v>0.63779998000000004</v>
      </c>
      <c r="D99">
        <v>9.9000003020963209E+37</v>
      </c>
      <c r="E99">
        <v>1.4105999499999999</v>
      </c>
      <c r="F99">
        <v>727.87402343999997</v>
      </c>
      <c r="G99">
        <v>1.3695000399999999</v>
      </c>
      <c r="H99">
        <v>9.9000003020963209E+37</v>
      </c>
      <c r="J99" s="2">
        <f>TREND(Calibration!$A$2:$A$4,Calibration!$B$2:$B$4,C99)</f>
        <v>407.91467381305068</v>
      </c>
      <c r="K99" s="2">
        <f>TREND(Calibration!$A$2:$A$4,Calibration!$C$2:$C$4,E99)</f>
        <v>550.94748203847882</v>
      </c>
      <c r="L99" s="2">
        <f>TREND(Calibration!$A$2:$A$4,Calibration!$D$2:$D$4,G99)</f>
        <v>523.52981500772376</v>
      </c>
    </row>
    <row r="100" spans="1:12" x14ac:dyDescent="0.25">
      <c r="A100">
        <v>490088</v>
      </c>
      <c r="B100">
        <v>14.18000031</v>
      </c>
      <c r="C100">
        <v>0.63940001000000002</v>
      </c>
      <c r="D100">
        <v>963.25701904000005</v>
      </c>
      <c r="E100">
        <v>1.3415000399999999</v>
      </c>
      <c r="F100">
        <v>1057.57299805</v>
      </c>
      <c r="G100">
        <v>1.3717000500000001</v>
      </c>
      <c r="H100">
        <v>9.9000003020963209E+37</v>
      </c>
      <c r="J100" s="2">
        <f>TREND(Calibration!$A$2:$A$4,Calibration!$B$2:$B$4,C100)</f>
        <v>408.89608553724361</v>
      </c>
      <c r="K100" s="2">
        <f>TREND(Calibration!$A$2:$A$4,Calibration!$C$2:$C$4,E100)</f>
        <v>522.99065855319031</v>
      </c>
      <c r="L100" s="2">
        <f>TREND(Calibration!$A$2:$A$4,Calibration!$D$2:$D$4,G100)</f>
        <v>524.4367448403857</v>
      </c>
    </row>
    <row r="101" spans="1:12" x14ac:dyDescent="0.25">
      <c r="A101">
        <v>495087</v>
      </c>
      <c r="B101">
        <v>14.15499973</v>
      </c>
      <c r="C101">
        <v>0.64480000999999998</v>
      </c>
      <c r="D101">
        <v>943.78997803000004</v>
      </c>
      <c r="E101">
        <v>1.27499998</v>
      </c>
      <c r="F101">
        <v>9.9000003020963209E+37</v>
      </c>
      <c r="G101">
        <v>1.36580002</v>
      </c>
      <c r="H101">
        <v>792.14801024999997</v>
      </c>
      <c r="J101" s="2">
        <f>TREND(Calibration!$A$2:$A$4,Calibration!$B$2:$B$4,C101)</f>
        <v>412.20828800259852</v>
      </c>
      <c r="K101" s="2">
        <f>TREND(Calibration!$A$2:$A$4,Calibration!$C$2:$C$4,E101)</f>
        <v>496.08569674960631</v>
      </c>
      <c r="L101" s="2">
        <f>TREND(Calibration!$A$2:$A$4,Calibration!$D$2:$D$4,G101)</f>
        <v>522.00452261385044</v>
      </c>
    </row>
    <row r="102" spans="1:12" x14ac:dyDescent="0.25">
      <c r="A102">
        <v>500086</v>
      </c>
      <c r="B102">
        <v>14.15100002</v>
      </c>
      <c r="C102">
        <v>0.63940001000000002</v>
      </c>
      <c r="D102">
        <v>9.9000003020963209E+37</v>
      </c>
      <c r="E102">
        <v>1.3538999599999999</v>
      </c>
      <c r="F102">
        <v>1238.4050293</v>
      </c>
      <c r="G102">
        <v>1.36899996</v>
      </c>
      <c r="H102">
        <v>9.9000003020963209E+37</v>
      </c>
      <c r="J102" s="2">
        <f>TREND(Calibration!$A$2:$A$4,Calibration!$B$2:$B$4,C102)</f>
        <v>408.89608553724361</v>
      </c>
      <c r="K102" s="2">
        <f>TREND(Calibration!$A$2:$A$4,Calibration!$C$2:$C$4,E102)</f>
        <v>528.00748671796941</v>
      </c>
      <c r="L102" s="2">
        <f>TREND(Calibration!$A$2:$A$4,Calibration!$D$2:$D$4,G102)</f>
        <v>523.32366254899978</v>
      </c>
    </row>
    <row r="103" spans="1:12" x14ac:dyDescent="0.25">
      <c r="A103">
        <v>505086</v>
      </c>
      <c r="B103">
        <v>14.17099953</v>
      </c>
      <c r="C103">
        <v>0.63620001000000004</v>
      </c>
      <c r="D103">
        <v>457.92700194999998</v>
      </c>
      <c r="E103">
        <v>1.4407999499999999</v>
      </c>
      <c r="F103">
        <v>1229.33203125</v>
      </c>
      <c r="G103">
        <v>1.3684999900000001</v>
      </c>
      <c r="H103">
        <v>9.9000003020963209E+37</v>
      </c>
      <c r="J103" s="2">
        <f>TREND(Calibration!$A$2:$A$4,Calibration!$B$2:$B$4,C103)</f>
        <v>406.93329889110737</v>
      </c>
      <c r="K103" s="2">
        <f>TREND(Calibration!$A$2:$A$4,Calibration!$C$2:$C$4,E103)</f>
        <v>563.16596494613691</v>
      </c>
      <c r="L103" s="2">
        <f>TREND(Calibration!$A$2:$A$4,Calibration!$D$2:$D$4,G103)</f>
        <v>523.11755543656125</v>
      </c>
    </row>
    <row r="104" spans="1:12" x14ac:dyDescent="0.25">
      <c r="A104">
        <v>510086</v>
      </c>
      <c r="B104">
        <v>14.244999890000001</v>
      </c>
      <c r="C104">
        <v>0.63889998000000003</v>
      </c>
      <c r="D104">
        <v>668.11602783000001</v>
      </c>
      <c r="E104">
        <v>1.4160000100000001</v>
      </c>
      <c r="F104">
        <v>907.48797606999995</v>
      </c>
      <c r="G104">
        <v>1.37010002</v>
      </c>
      <c r="H104">
        <v>9.9000003020963209E+37</v>
      </c>
      <c r="J104" s="2">
        <f>TREND(Calibration!$A$2:$A$4,Calibration!$B$2:$B$4,C104)</f>
        <v>408.58938172265999</v>
      </c>
      <c r="K104" s="2">
        <f>TREND(Calibration!$A$2:$A$4,Calibration!$C$2:$C$4,E104)</f>
        <v>553.13226815802625</v>
      </c>
      <c r="L104" s="2">
        <f>TREND(Calibration!$A$2:$A$4,Calibration!$D$2:$D$4,G104)</f>
        <v>523.77715013847342</v>
      </c>
    </row>
    <row r="105" spans="1:12" x14ac:dyDescent="0.25">
      <c r="A105">
        <v>515086</v>
      </c>
      <c r="B105">
        <v>14.34599972</v>
      </c>
      <c r="C105">
        <v>0.64209998000000001</v>
      </c>
      <c r="D105">
        <v>155.22900390999999</v>
      </c>
      <c r="E105">
        <v>1.3852000200000001</v>
      </c>
      <c r="F105">
        <v>783.50097656000003</v>
      </c>
      <c r="G105">
        <v>1.3667999500000001</v>
      </c>
      <c r="H105">
        <v>9.9000003020963209E+37</v>
      </c>
      <c r="J105" s="2">
        <f>TREND(Calibration!$A$2:$A$4,Calibration!$B$2:$B$4,C105)</f>
        <v>410.55216836879629</v>
      </c>
      <c r="K105" s="2">
        <f>TREND(Calibration!$A$2:$A$4,Calibration!$C$2:$C$4,E105)</f>
        <v>540.67103798017718</v>
      </c>
      <c r="L105" s="2">
        <f>TREND(Calibration!$A$2:$A$4,Calibration!$D$2:$D$4,G105)</f>
        <v>522.41673271633795</v>
      </c>
    </row>
    <row r="106" spans="1:12" x14ac:dyDescent="0.25">
      <c r="A106">
        <v>520087</v>
      </c>
      <c r="B106">
        <v>14.472000120000001</v>
      </c>
      <c r="C106">
        <v>0.64529996999999995</v>
      </c>
      <c r="D106">
        <v>1320.4499511700001</v>
      </c>
      <c r="E106">
        <v>1.39489996</v>
      </c>
      <c r="F106">
        <v>555.41699218999997</v>
      </c>
      <c r="G106">
        <v>1.3679000100000001</v>
      </c>
      <c r="H106">
        <v>9.9000003020963209E+37</v>
      </c>
      <c r="J106" s="2">
        <f>TREND(Calibration!$A$2:$A$4,Calibration!$B$2:$B$4,C106)</f>
        <v>412.51494888122426</v>
      </c>
      <c r="K106" s="2">
        <f>TREND(Calibration!$A$2:$A$4,Calibration!$C$2:$C$4,E106)</f>
        <v>544.59549331445896</v>
      </c>
      <c r="L106" s="2">
        <f>TREND(Calibration!$A$2:$A$4,Calibration!$D$2:$D$4,G106)</f>
        <v>522.87022030581159</v>
      </c>
    </row>
    <row r="107" spans="1:12" x14ac:dyDescent="0.25">
      <c r="A107">
        <v>525086</v>
      </c>
      <c r="B107">
        <v>14.666999819999999</v>
      </c>
      <c r="C107">
        <v>0.64969999</v>
      </c>
      <c r="D107">
        <v>1222.6719970700001</v>
      </c>
      <c r="E107">
        <v>1.3667999500000001</v>
      </c>
      <c r="F107">
        <v>908.91601562000005</v>
      </c>
      <c r="G107">
        <v>1.37220001</v>
      </c>
      <c r="H107">
        <v>9.9000003020963209E+37</v>
      </c>
      <c r="J107" s="2">
        <f>TREND(Calibration!$A$2:$A$4,Calibration!$B$2:$B$4,C107)</f>
        <v>415.21379278707821</v>
      </c>
      <c r="K107" s="2">
        <f>TREND(Calibration!$A$2:$A$4,Calibration!$C$2:$C$4,E107)</f>
        <v>533.2266359671072</v>
      </c>
      <c r="L107" s="2">
        <f>TREND(Calibration!$A$2:$A$4,Calibration!$D$2:$D$4,G107)</f>
        <v>524.64284783043456</v>
      </c>
    </row>
    <row r="108" spans="1:12" x14ac:dyDescent="0.25">
      <c r="A108">
        <v>530087</v>
      </c>
      <c r="B108">
        <v>14.79699993</v>
      </c>
      <c r="C108">
        <v>0.65240001999999997</v>
      </c>
      <c r="D108">
        <v>9.9000003020963209E+37</v>
      </c>
      <c r="E108">
        <v>1.31120002</v>
      </c>
      <c r="F108">
        <v>671.42602538999995</v>
      </c>
      <c r="G108">
        <v>1.3705999900000001</v>
      </c>
      <c r="H108">
        <v>9.9000003020963209E+37</v>
      </c>
      <c r="J108" s="2">
        <f>TREND(Calibration!$A$2:$A$4,Calibration!$B$2:$B$4,C108)</f>
        <v>416.86991242088044</v>
      </c>
      <c r="K108" s="2">
        <f>TREND(Calibration!$A$2:$A$4,Calibration!$C$2:$C$4,E108)</f>
        <v>510.73170900114735</v>
      </c>
      <c r="L108" s="2">
        <f>TREND(Calibration!$A$2:$A$4,Calibration!$D$2:$D$4,G108)</f>
        <v>523.98325725091206</v>
      </c>
    </row>
    <row r="109" spans="1:12" x14ac:dyDescent="0.25">
      <c r="A109">
        <v>535086</v>
      </c>
      <c r="B109">
        <v>14.85900021</v>
      </c>
      <c r="C109">
        <v>0.64859997999999996</v>
      </c>
      <c r="D109">
        <v>9.9000003020963209E+37</v>
      </c>
      <c r="E109">
        <v>1.29390001</v>
      </c>
      <c r="F109">
        <v>752.10699463000003</v>
      </c>
      <c r="G109">
        <v>1.37010002</v>
      </c>
      <c r="H109">
        <v>9.9000003020963209E+37</v>
      </c>
      <c r="J109" s="2">
        <f>TREND(Calibration!$A$2:$A$4,Calibration!$B$2:$B$4,C109)</f>
        <v>414.53907874376057</v>
      </c>
      <c r="K109" s="2">
        <f>TREND(Calibration!$A$2:$A$4,Calibration!$C$2:$C$4,E109)</f>
        <v>503.73237534262694</v>
      </c>
      <c r="L109" s="2">
        <f>TREND(Calibration!$A$2:$A$4,Calibration!$D$2:$D$4,G109)</f>
        <v>523.77715013847342</v>
      </c>
    </row>
    <row r="110" spans="1:12" x14ac:dyDescent="0.25">
      <c r="A110">
        <v>540086</v>
      </c>
      <c r="B110">
        <v>14.897000309999999</v>
      </c>
      <c r="C110">
        <v>0.65179997999999995</v>
      </c>
      <c r="D110">
        <v>1355.13793945</v>
      </c>
      <c r="E110">
        <v>1.3387999500000001</v>
      </c>
      <c r="F110">
        <v>820.52099609000004</v>
      </c>
      <c r="G110">
        <v>1.37220001</v>
      </c>
      <c r="H110">
        <v>9.9000003020963209E+37</v>
      </c>
      <c r="J110" s="2">
        <f>TREND(Calibration!$A$2:$A$4,Calibration!$B$2:$B$4,C110)</f>
        <v>416.50186538989681</v>
      </c>
      <c r="K110" s="2">
        <f>TREND(Calibration!$A$2:$A$4,Calibration!$C$2:$C$4,E110)</f>
        <v>521.89824121828508</v>
      </c>
      <c r="L110" s="2">
        <f>TREND(Calibration!$A$2:$A$4,Calibration!$D$2:$D$4,G110)</f>
        <v>524.64284783043456</v>
      </c>
    </row>
    <row r="111" spans="1:12" x14ac:dyDescent="0.25">
      <c r="A111">
        <v>545087</v>
      </c>
      <c r="B111">
        <v>14.88399982</v>
      </c>
      <c r="C111">
        <v>0.64969999</v>
      </c>
      <c r="D111">
        <v>9.9000003020963209E+37</v>
      </c>
      <c r="E111">
        <v>1.30260003</v>
      </c>
      <c r="F111">
        <v>382.76501465000001</v>
      </c>
      <c r="G111">
        <v>1.37329996</v>
      </c>
      <c r="H111">
        <v>9.9000003020963209E+37</v>
      </c>
      <c r="J111" s="2">
        <f>TREND(Calibration!$A$2:$A$4,Calibration!$B$2:$B$4,C111)</f>
        <v>415.21379278707821</v>
      </c>
      <c r="K111" s="2">
        <f>TREND(Calibration!$A$2:$A$4,Calibration!$C$2:$C$4,E111)</f>
        <v>507.2522775170072</v>
      </c>
      <c r="L111" s="2">
        <f>TREND(Calibration!$A$2:$A$4,Calibration!$D$2:$D$4,G111)</f>
        <v>525.09629007362275</v>
      </c>
    </row>
    <row r="112" spans="1:12" x14ac:dyDescent="0.25">
      <c r="A112">
        <v>550087</v>
      </c>
      <c r="B112">
        <v>14.92300034</v>
      </c>
      <c r="C112">
        <v>0.64749997999999997</v>
      </c>
      <c r="D112">
        <v>1102.88793945</v>
      </c>
      <c r="E112">
        <v>1.3797999599999999</v>
      </c>
      <c r="F112">
        <v>1089.7110595700001</v>
      </c>
      <c r="G112">
        <v>1.3711999699999999</v>
      </c>
      <c r="H112">
        <v>1204.79296875</v>
      </c>
      <c r="J112" s="2">
        <f>TREND(Calibration!$A$2:$A$4,Calibration!$B$2:$B$4,C112)</f>
        <v>413.8643708341512</v>
      </c>
      <c r="K112" s="2">
        <f>TREND(Calibration!$A$2:$A$4,Calibration!$C$2:$C$4,E112)</f>
        <v>538.48625186062986</v>
      </c>
      <c r="L112" s="2">
        <f>TREND(Calibration!$A$2:$A$4,Calibration!$D$2:$D$4,G112)</f>
        <v>524.23059238166149</v>
      </c>
    </row>
    <row r="113" spans="1:12" x14ac:dyDescent="0.25">
      <c r="A113">
        <v>555086</v>
      </c>
      <c r="B113">
        <v>14.86100006</v>
      </c>
      <c r="C113">
        <v>0.64480000999999998</v>
      </c>
      <c r="D113">
        <v>1086.8580322299999</v>
      </c>
      <c r="E113">
        <v>1.43599999</v>
      </c>
      <c r="F113">
        <v>788.50799560999997</v>
      </c>
      <c r="G113">
        <v>1.37010002</v>
      </c>
      <c r="H113">
        <v>9.9000003020963209E+37</v>
      </c>
      <c r="J113" s="2">
        <f>TREND(Calibration!$A$2:$A$4,Calibration!$B$2:$B$4,C113)</f>
        <v>412.20828800259852</v>
      </c>
      <c r="K113" s="2">
        <f>TREND(Calibration!$A$2:$A$4,Calibration!$C$2:$C$4,E113)</f>
        <v>561.22397060118851</v>
      </c>
      <c r="L113" s="2">
        <f>TREND(Calibration!$A$2:$A$4,Calibration!$D$2:$D$4,G113)</f>
        <v>523.77715013847342</v>
      </c>
    </row>
    <row r="114" spans="1:12" x14ac:dyDescent="0.25">
      <c r="A114">
        <v>560088</v>
      </c>
      <c r="B114">
        <v>14.815999980000001</v>
      </c>
      <c r="C114">
        <v>0.63990002999999995</v>
      </c>
      <c r="D114">
        <v>9.9000003020963209E+37</v>
      </c>
      <c r="E114">
        <v>1.43490005</v>
      </c>
      <c r="F114">
        <v>693.16900635000002</v>
      </c>
      <c r="G114">
        <v>1.37329996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560.77895079690211</v>
      </c>
      <c r="L114" s="2">
        <f>TREND(Calibration!$A$2:$A$4,Calibration!$D$2:$D$4,G114)</f>
        <v>525.09629007362275</v>
      </c>
    </row>
    <row r="115" spans="1:12" x14ac:dyDescent="0.25">
      <c r="A115">
        <v>565088</v>
      </c>
      <c r="B115">
        <v>14.838000299999999</v>
      </c>
      <c r="C115">
        <v>0.63779998000000004</v>
      </c>
      <c r="D115">
        <v>1233.1739502</v>
      </c>
      <c r="E115">
        <v>1.3770999900000001</v>
      </c>
      <c r="F115">
        <v>1123.81799316</v>
      </c>
      <c r="G115">
        <v>1.3727999900000001</v>
      </c>
      <c r="H115">
        <v>9.9000003020963209E+37</v>
      </c>
      <c r="J115" s="2">
        <f>TREND(Calibration!$A$2:$A$4,Calibration!$B$2:$B$4,C115)</f>
        <v>407.91467381305068</v>
      </c>
      <c r="K115" s="2">
        <f>TREND(Calibration!$A$2:$A$4,Calibration!$C$2:$C$4,E115)</f>
        <v>537.39388307598779</v>
      </c>
      <c r="L115" s="2">
        <f>TREND(Calibration!$A$2:$A$4,Calibration!$D$2:$D$4,G115)</f>
        <v>524.89018296118422</v>
      </c>
    </row>
    <row r="116" spans="1:12" x14ac:dyDescent="0.25">
      <c r="A116">
        <v>570086</v>
      </c>
      <c r="B116">
        <v>14.87100029</v>
      </c>
      <c r="C116">
        <v>0.63990002999999995</v>
      </c>
      <c r="D116">
        <v>1237.4219970700001</v>
      </c>
      <c r="E116">
        <v>1.35599995</v>
      </c>
      <c r="F116">
        <v>600.99200439000003</v>
      </c>
      <c r="G116">
        <v>1.37390006</v>
      </c>
      <c r="H116">
        <v>9.9000003020963209E+37</v>
      </c>
      <c r="J116" s="2">
        <f>TREND(Calibration!$A$2:$A$4,Calibration!$B$2:$B$4,C116)</f>
        <v>409.2027832181189</v>
      </c>
      <c r="K116" s="2">
        <f>TREND(Calibration!$A$2:$A$4,Calibration!$C$2:$C$4,E116)</f>
        <v>528.85711227827574</v>
      </c>
      <c r="L116" s="2">
        <f>TREND(Calibration!$A$2:$A$4,Calibration!$D$2:$D$4,G116)</f>
        <v>525.34367467304742</v>
      </c>
    </row>
    <row r="117" spans="1:12" x14ac:dyDescent="0.25">
      <c r="A117">
        <v>575086</v>
      </c>
      <c r="B117">
        <v>14.88700008</v>
      </c>
      <c r="C117">
        <v>0.63290000000000002</v>
      </c>
      <c r="D117">
        <v>1104.8029785199999</v>
      </c>
      <c r="E117">
        <v>1.36580002</v>
      </c>
      <c r="F117">
        <v>1332.2889404299999</v>
      </c>
      <c r="G117">
        <v>1.3717000500000001</v>
      </c>
      <c r="H117">
        <v>9.9000003020963209E+37</v>
      </c>
      <c r="J117" s="2">
        <f>TREND(Calibration!$A$2:$A$4,Calibration!$B$2:$B$4,C117)</f>
        <v>404.90916902857106</v>
      </c>
      <c r="K117" s="2">
        <f>TREND(Calibration!$A$2:$A$4,Calibration!$C$2:$C$4,E117)</f>
        <v>532.82207876135044</v>
      </c>
      <c r="L117" s="2">
        <f>TREND(Calibration!$A$2:$A$4,Calibration!$D$2:$D$4,G117)</f>
        <v>524.4367448403857</v>
      </c>
    </row>
    <row r="118" spans="1:12" x14ac:dyDescent="0.25">
      <c r="A118">
        <v>580088</v>
      </c>
      <c r="B118">
        <v>14.90999985</v>
      </c>
      <c r="C118">
        <v>0.63129997000000004</v>
      </c>
      <c r="D118">
        <v>1044.7010498</v>
      </c>
      <c r="E118">
        <v>1.3279999499999999</v>
      </c>
      <c r="F118">
        <v>9.9000003020963209E+37</v>
      </c>
      <c r="G118">
        <v>1.37220001</v>
      </c>
      <c r="H118">
        <v>1303.2199707</v>
      </c>
      <c r="J118" s="2">
        <f>TREND(Calibration!$A$2:$A$4,Calibration!$B$2:$B$4,C118)</f>
        <v>403.92775730437813</v>
      </c>
      <c r="K118" s="2">
        <f>TREND(Calibration!$A$2:$A$4,Calibration!$C$2:$C$4,E118)</f>
        <v>517.52871752945373</v>
      </c>
      <c r="L118" s="2">
        <f>TREND(Calibration!$A$2:$A$4,Calibration!$D$2:$D$4,G118)</f>
        <v>524.64284783043456</v>
      </c>
    </row>
    <row r="119" spans="1:12" x14ac:dyDescent="0.25">
      <c r="A119">
        <v>585087</v>
      </c>
      <c r="B119">
        <v>14.93799973</v>
      </c>
      <c r="C119">
        <v>0.62540001000000001</v>
      </c>
      <c r="D119">
        <v>1007.44299316</v>
      </c>
      <c r="E119">
        <v>1.4013999699999999</v>
      </c>
      <c r="F119">
        <v>9.9000003020963209E+37</v>
      </c>
      <c r="G119">
        <v>1.3748999799999999</v>
      </c>
      <c r="H119">
        <v>9.9000003020963209E+37</v>
      </c>
      <c r="J119" s="2">
        <f>TREND(Calibration!$A$2:$A$4,Calibration!$B$2:$B$4,C119)</f>
        <v>400.30889396039743</v>
      </c>
      <c r="K119" s="2">
        <f>TREND(Calibration!$A$2:$A$4,Calibration!$C$2:$C$4,E119)</f>
        <v>547.2253032841478</v>
      </c>
      <c r="L119" s="2">
        <f>TREND(Calibration!$A$2:$A$4,Calibration!$D$2:$D$4,G119)</f>
        <v>525.75588065314537</v>
      </c>
    </row>
    <row r="120" spans="1:12" x14ac:dyDescent="0.25">
      <c r="A120">
        <v>590087</v>
      </c>
      <c r="B120">
        <v>14.847999570000001</v>
      </c>
      <c r="C120">
        <v>0.61890000000000001</v>
      </c>
      <c r="D120">
        <v>1252.7590332</v>
      </c>
      <c r="E120">
        <v>1.4592000199999999</v>
      </c>
      <c r="F120">
        <v>1090.5200195299999</v>
      </c>
      <c r="G120">
        <v>1.37600005</v>
      </c>
      <c r="H120">
        <v>1366.1810302700001</v>
      </c>
      <c r="J120" s="2">
        <f>TREND(Calibration!$A$2:$A$4,Calibration!$B$2:$B$4,C120)</f>
        <v>396.32197745172482</v>
      </c>
      <c r="K120" s="2">
        <f>TREND(Calibration!$A$2:$A$4,Calibration!$C$2:$C$4,E120)</f>
        <v>570.61036695920689</v>
      </c>
      <c r="L120" s="2">
        <f>TREND(Calibration!$A$2:$A$4,Calibration!$D$2:$D$4,G120)</f>
        <v>526.20937236500868</v>
      </c>
    </row>
    <row r="121" spans="1:12" x14ac:dyDescent="0.25">
      <c r="A121">
        <v>595089</v>
      </c>
      <c r="B121">
        <v>14.73700047</v>
      </c>
      <c r="C121">
        <v>0.62480002999999995</v>
      </c>
      <c r="D121">
        <v>664.89697265999996</v>
      </c>
      <c r="E121">
        <v>1.4450999499999999</v>
      </c>
      <c r="F121">
        <v>9.9000003020963209E+37</v>
      </c>
      <c r="G121">
        <v>1.37329996</v>
      </c>
      <c r="H121">
        <v>9.9000003020963209E+37</v>
      </c>
      <c r="J121" s="2">
        <f>TREND(Calibration!$A$2:$A$4,Calibration!$B$2:$B$4,C121)</f>
        <v>399.94088373166335</v>
      </c>
      <c r="K121" s="2">
        <f>TREND(Calibration!$A$2:$A$4,Calibration!$C$2:$C$4,E121)</f>
        <v>564.90568271113466</v>
      </c>
      <c r="L121" s="2">
        <f>TREND(Calibration!$A$2:$A$4,Calibration!$D$2:$D$4,G121)</f>
        <v>525.09629007362275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14.571000099999999</v>
      </c>
      <c r="C2">
        <v>0.62099998999999995</v>
      </c>
      <c r="D2">
        <v>1090.8260498</v>
      </c>
      <c r="E2">
        <v>1.4095</v>
      </c>
      <c r="F2">
        <v>9.9000003020963209E+37</v>
      </c>
      <c r="G2">
        <v>1.3727999900000001</v>
      </c>
      <c r="H2">
        <v>9.9000003020963209E+37</v>
      </c>
      <c r="J2" s="2">
        <f>TREND(Calibration!$A$2:$A$4,Calibration!$B$2:$B$4,C2)</f>
        <v>397.61005005454348</v>
      </c>
      <c r="K2" s="2">
        <f>TREND(Calibration!$A$2:$A$4,Calibration!$C$2:$C$4,E2)</f>
        <v>550.50245818833719</v>
      </c>
      <c r="L2" s="2">
        <f>TREND(Calibration!$A$2:$A$4,Calibration!$D$2:$D$4,G2)</f>
        <v>524.89018296118422</v>
      </c>
      <c r="N2" s="2">
        <f>AVERAGE(J2:J265)</f>
        <v>402.95788185869748</v>
      </c>
    </row>
    <row r="3" spans="1:14" x14ac:dyDescent="0.25">
      <c r="A3">
        <v>5078</v>
      </c>
      <c r="B3">
        <v>14.46800041</v>
      </c>
      <c r="C3">
        <v>0.61400001999999998</v>
      </c>
      <c r="D3">
        <v>691.86700439000003</v>
      </c>
      <c r="E3">
        <v>1.3667999500000001</v>
      </c>
      <c r="F3">
        <v>9.9000003020963209E+37</v>
      </c>
      <c r="G3">
        <v>1.37329996</v>
      </c>
      <c r="H3">
        <v>1040.0489502</v>
      </c>
      <c r="J3" s="2">
        <f>TREND(Calibration!$A$2:$A$4,Calibration!$B$2:$B$4,C3)</f>
        <v>393.31647266724519</v>
      </c>
      <c r="K3" s="2">
        <f>TREND(Calibration!$A$2:$A$4,Calibration!$C$2:$C$4,E3)</f>
        <v>533.2266359671072</v>
      </c>
      <c r="L3" s="2">
        <f>TREND(Calibration!$A$2:$A$4,Calibration!$D$2:$D$4,G3)</f>
        <v>525.09629007362275</v>
      </c>
    </row>
    <row r="4" spans="1:14" x14ac:dyDescent="0.25">
      <c r="A4">
        <v>10079</v>
      </c>
      <c r="B4">
        <v>14.37300014</v>
      </c>
      <c r="C4">
        <v>0.61669998999999998</v>
      </c>
      <c r="D4">
        <v>919.20697021000001</v>
      </c>
      <c r="E4">
        <v>1.3667999500000001</v>
      </c>
      <c r="F4">
        <v>9.9000003020963209E+37</v>
      </c>
      <c r="G4">
        <v>1.3748999799999999</v>
      </c>
      <c r="H4">
        <v>9.9000003020963209E+37</v>
      </c>
      <c r="J4" s="2">
        <f>TREND(Calibration!$A$2:$A$4,Calibration!$B$2:$B$4,C4)</f>
        <v>394.97255549879787</v>
      </c>
      <c r="K4" s="2">
        <f>TREND(Calibration!$A$2:$A$4,Calibration!$C$2:$C$4,E4)</f>
        <v>533.2266359671072</v>
      </c>
      <c r="L4" s="2">
        <f>TREND(Calibration!$A$2:$A$4,Calibration!$D$2:$D$4,G4)</f>
        <v>525.75588065314537</v>
      </c>
    </row>
    <row r="5" spans="1:14" x14ac:dyDescent="0.25">
      <c r="A5">
        <v>15080</v>
      </c>
      <c r="B5">
        <v>14.34000015</v>
      </c>
      <c r="C5">
        <v>0.61559998999999999</v>
      </c>
      <c r="D5">
        <v>901.63201904000005</v>
      </c>
      <c r="E5">
        <v>1.25880003</v>
      </c>
      <c r="F5">
        <v>9.9000003020963209E+37</v>
      </c>
      <c r="G5">
        <v>1.37759995</v>
      </c>
      <c r="H5">
        <v>1221.2280273399999</v>
      </c>
      <c r="J5" s="2">
        <f>TREND(Calibration!$A$2:$A$4,Calibration!$B$2:$B$4,C5)</f>
        <v>394.29784758918851</v>
      </c>
      <c r="K5" s="2">
        <f>TREND(Calibration!$A$2:$A$4,Calibration!$C$2:$C$4,E5)</f>
        <v>489.53143144563552</v>
      </c>
      <c r="L5" s="2">
        <f>TREND(Calibration!$A$2:$A$4,Calibration!$D$2:$D$4,G5)</f>
        <v>526.86891347585617</v>
      </c>
    </row>
    <row r="6" spans="1:14" x14ac:dyDescent="0.25">
      <c r="A6">
        <v>20081</v>
      </c>
      <c r="B6">
        <v>14.333000180000001</v>
      </c>
      <c r="C6">
        <v>0.61729997000000003</v>
      </c>
      <c r="D6">
        <v>1118.7600097699999</v>
      </c>
      <c r="E6">
        <v>1.26859999</v>
      </c>
      <c r="F6">
        <v>9.9000003020963209E+37</v>
      </c>
      <c r="G6">
        <v>1.3766000300000001</v>
      </c>
      <c r="H6">
        <v>9.9000003020963209E+37</v>
      </c>
      <c r="J6" s="2">
        <f>TREND(Calibration!$A$2:$A$4,Calibration!$B$2:$B$4,C6)</f>
        <v>395.3405657275319</v>
      </c>
      <c r="K6" s="2">
        <f>TREND(Calibration!$A$2:$A$4,Calibration!$C$2:$C$4,E6)</f>
        <v>493.49635342430224</v>
      </c>
      <c r="L6" s="2">
        <f>TREND(Calibration!$A$2:$A$4,Calibration!$D$2:$D$4,G6)</f>
        <v>526.45670749575822</v>
      </c>
    </row>
    <row r="7" spans="1:14" x14ac:dyDescent="0.25">
      <c r="A7">
        <v>25081</v>
      </c>
      <c r="B7">
        <v>14.385000229999999</v>
      </c>
      <c r="C7">
        <v>0.61780000000000002</v>
      </c>
      <c r="D7">
        <v>526.29498291000004</v>
      </c>
      <c r="E7">
        <v>1.28040004</v>
      </c>
      <c r="F7">
        <v>9.9000003020963209E+37</v>
      </c>
      <c r="G7">
        <v>1.3727999900000001</v>
      </c>
      <c r="H7">
        <v>9.9000003020963209E+37</v>
      </c>
      <c r="J7" s="2">
        <f>TREND(Calibration!$A$2:$A$4,Calibration!$B$2:$B$4,C7)</f>
        <v>395.64726954211551</v>
      </c>
      <c r="K7" s="2">
        <f>TREND(Calibration!$A$2:$A$4,Calibration!$C$2:$C$4,E7)</f>
        <v>498.27048286915351</v>
      </c>
      <c r="L7" s="2">
        <f>TREND(Calibration!$A$2:$A$4,Calibration!$D$2:$D$4,G7)</f>
        <v>524.89018296118422</v>
      </c>
    </row>
    <row r="8" spans="1:14" x14ac:dyDescent="0.25">
      <c r="A8">
        <v>30083</v>
      </c>
      <c r="B8">
        <v>14.397999759999999</v>
      </c>
      <c r="C8">
        <v>0.61460000000000004</v>
      </c>
      <c r="D8">
        <v>1028.0839843700001</v>
      </c>
      <c r="E8">
        <v>1.25339997</v>
      </c>
      <c r="F8">
        <v>9.9000003020963209E+37</v>
      </c>
      <c r="G8">
        <v>1.37329996</v>
      </c>
      <c r="H8">
        <v>1361.56799316</v>
      </c>
      <c r="J8" s="2">
        <f>TREND(Calibration!$A$2:$A$4,Calibration!$B$2:$B$4,C8)</f>
        <v>393.68448289597922</v>
      </c>
      <c r="K8" s="2">
        <f>TREND(Calibration!$A$2:$A$4,Calibration!$C$2:$C$4,E8)</f>
        <v>487.34664532608826</v>
      </c>
      <c r="L8" s="2">
        <f>TREND(Calibration!$A$2:$A$4,Calibration!$D$2:$D$4,G8)</f>
        <v>525.09629007362275</v>
      </c>
    </row>
    <row r="9" spans="1:14" x14ac:dyDescent="0.25">
      <c r="A9">
        <v>35083</v>
      </c>
      <c r="B9">
        <v>14.324000359999999</v>
      </c>
      <c r="C9">
        <v>0.61510003000000002</v>
      </c>
      <c r="D9">
        <v>1068.8360595700001</v>
      </c>
      <c r="E9">
        <v>1.2524000399999999</v>
      </c>
      <c r="F9">
        <v>9.9000003020963209E+37</v>
      </c>
      <c r="G9">
        <v>1.37329996</v>
      </c>
      <c r="H9">
        <v>1227.1739502</v>
      </c>
      <c r="J9" s="2">
        <f>TREND(Calibration!$A$2:$A$4,Calibration!$B$2:$B$4,C9)</f>
        <v>393.99118671056283</v>
      </c>
      <c r="K9" s="2">
        <f>TREND(Calibration!$A$2:$A$4,Calibration!$C$2:$C$4,E9)</f>
        <v>486.94208812033145</v>
      </c>
      <c r="L9" s="2">
        <f>TREND(Calibration!$A$2:$A$4,Calibration!$D$2:$D$4,G9)</f>
        <v>525.09629007362275</v>
      </c>
    </row>
    <row r="10" spans="1:14" x14ac:dyDescent="0.25">
      <c r="A10">
        <v>40083</v>
      </c>
      <c r="B10">
        <v>14.222999570000001</v>
      </c>
      <c r="C10">
        <v>0.61129999000000002</v>
      </c>
      <c r="D10">
        <v>1085.8360595700001</v>
      </c>
      <c r="E10">
        <v>1.2464</v>
      </c>
      <c r="F10">
        <v>9.9000003020963209E+37</v>
      </c>
      <c r="G10">
        <v>1.37549996</v>
      </c>
      <c r="H10">
        <v>1329.84802246</v>
      </c>
      <c r="J10" s="2">
        <f>TREND(Calibration!$A$2:$A$4,Calibration!$B$2:$B$4,C10)</f>
        <v>391.6603530334429</v>
      </c>
      <c r="K10" s="2">
        <f>TREND(Calibration!$A$2:$A$4,Calibration!$C$2:$C$4,E10)</f>
        <v>484.51455877644855</v>
      </c>
      <c r="L10" s="2">
        <f>TREND(Calibration!$A$2:$A$4,Calibration!$D$2:$D$4,G10)</f>
        <v>526.00321578389492</v>
      </c>
    </row>
    <row r="11" spans="1:14" x14ac:dyDescent="0.25">
      <c r="A11">
        <v>45083</v>
      </c>
      <c r="B11">
        <v>14.11900043</v>
      </c>
      <c r="C11">
        <v>0.60809999999999997</v>
      </c>
      <c r="D11">
        <v>9.9000003020963209E+37</v>
      </c>
      <c r="E11">
        <v>1.2443000099999999</v>
      </c>
      <c r="F11">
        <v>1026.33300781</v>
      </c>
      <c r="G11">
        <v>1.3744000199999999</v>
      </c>
      <c r="H11">
        <v>9.9000003020963209E+37</v>
      </c>
      <c r="J11" s="2">
        <f>TREND(Calibration!$A$2:$A$4,Calibration!$B$2:$B$4,C11)</f>
        <v>389.69757252101488</v>
      </c>
      <c r="K11" s="2">
        <f>TREND(Calibration!$A$2:$A$4,Calibration!$C$2:$C$4,E11)</f>
        <v>483.66493321614212</v>
      </c>
      <c r="L11" s="2">
        <f>TREND(Calibration!$A$2:$A$4,Calibration!$D$2:$D$4,G11)</f>
        <v>525.54977766309639</v>
      </c>
    </row>
    <row r="12" spans="1:14" x14ac:dyDescent="0.25">
      <c r="A12">
        <v>50083</v>
      </c>
      <c r="B12">
        <v>14.053999900000001</v>
      </c>
      <c r="C12">
        <v>0.61400001999999998</v>
      </c>
      <c r="D12">
        <v>938.26702881000006</v>
      </c>
      <c r="E12">
        <v>1.2776999499999999</v>
      </c>
      <c r="F12">
        <v>1065.2290039100001</v>
      </c>
      <c r="G12">
        <v>1.3748999799999999</v>
      </c>
      <c r="H12">
        <v>9.9000003020963209E+37</v>
      </c>
      <c r="J12" s="2">
        <f>TREND(Calibration!$A$2:$A$4,Calibration!$B$2:$B$4,C12)</f>
        <v>393.31647266724519</v>
      </c>
      <c r="K12" s="2">
        <f>TREND(Calibration!$A$2:$A$4,Calibration!$C$2:$C$4,E12)</f>
        <v>497.17806553424828</v>
      </c>
      <c r="L12" s="2">
        <f>TREND(Calibration!$A$2:$A$4,Calibration!$D$2:$D$4,G12)</f>
        <v>525.75588065314537</v>
      </c>
    </row>
    <row r="13" spans="1:14" x14ac:dyDescent="0.25">
      <c r="A13">
        <v>55084</v>
      </c>
      <c r="B13">
        <v>14.00899982</v>
      </c>
      <c r="C13">
        <v>0.61460000000000004</v>
      </c>
      <c r="D13">
        <v>1176.8389892600001</v>
      </c>
      <c r="E13">
        <v>1.24530005</v>
      </c>
      <c r="F13">
        <v>813.90502930000002</v>
      </c>
      <c r="G13">
        <v>1.3744000199999999</v>
      </c>
      <c r="H13">
        <v>9.9000003020963209E+37</v>
      </c>
      <c r="J13" s="2">
        <f>TREND(Calibration!$A$2:$A$4,Calibration!$B$2:$B$4,C13)</f>
        <v>393.68448289597922</v>
      </c>
      <c r="K13" s="2">
        <f>TREND(Calibration!$A$2:$A$4,Calibration!$C$2:$C$4,E13)</f>
        <v>484.06953492630686</v>
      </c>
      <c r="L13" s="2">
        <f>TREND(Calibration!$A$2:$A$4,Calibration!$D$2:$D$4,G13)</f>
        <v>525.54977766309639</v>
      </c>
    </row>
    <row r="14" spans="1:14" x14ac:dyDescent="0.25">
      <c r="A14">
        <v>60084</v>
      </c>
      <c r="B14">
        <v>13.92700005</v>
      </c>
      <c r="C14">
        <v>0.61460000000000004</v>
      </c>
      <c r="D14">
        <v>1074.4649658200001</v>
      </c>
      <c r="E14">
        <v>1.24100006</v>
      </c>
      <c r="F14">
        <v>9.9000003020963209E+37</v>
      </c>
      <c r="G14">
        <v>1.3744000199999999</v>
      </c>
      <c r="H14">
        <v>1278.6209716799999</v>
      </c>
      <c r="J14" s="2">
        <f>TREND(Calibration!$A$2:$A$4,Calibration!$B$2:$B$4,C14)</f>
        <v>393.68448289597922</v>
      </c>
      <c r="K14" s="2">
        <f>TREND(Calibration!$A$2:$A$4,Calibration!$C$2:$C$4,E14)</f>
        <v>482.32982120716446</v>
      </c>
      <c r="L14" s="2">
        <f>TREND(Calibration!$A$2:$A$4,Calibration!$D$2:$D$4,G14)</f>
        <v>525.54977766309639</v>
      </c>
    </row>
    <row r="15" spans="1:14" x14ac:dyDescent="0.25">
      <c r="A15">
        <v>65085</v>
      </c>
      <c r="B15">
        <v>13.960000040000001</v>
      </c>
      <c r="C15">
        <v>0.62050002999999998</v>
      </c>
      <c r="D15">
        <v>1026.6030273399999</v>
      </c>
      <c r="E15">
        <v>1.2702000099999999</v>
      </c>
      <c r="F15">
        <v>9.9000003020963209E+37</v>
      </c>
      <c r="G15">
        <v>1.37010002</v>
      </c>
      <c r="H15">
        <v>1303.9899902300001</v>
      </c>
      <c r="J15" s="2">
        <f>TREND(Calibration!$A$2:$A$4,Calibration!$B$2:$B$4,C15)</f>
        <v>397.30338917591774</v>
      </c>
      <c r="K15" s="2">
        <f>TREND(Calibration!$A$2:$A$4,Calibration!$C$2:$C$4,E15)</f>
        <v>494.14369835880257</v>
      </c>
      <c r="L15" s="2">
        <f>TREND(Calibration!$A$2:$A$4,Calibration!$D$2:$D$4,G15)</f>
        <v>523.77715013847342</v>
      </c>
    </row>
    <row r="16" spans="1:14" x14ac:dyDescent="0.25">
      <c r="A16">
        <v>70086</v>
      </c>
      <c r="B16">
        <v>14.050999640000001</v>
      </c>
      <c r="C16">
        <v>0.62050002999999998</v>
      </c>
      <c r="D16">
        <v>537.58001708999996</v>
      </c>
      <c r="E16">
        <v>1.2528999999999999</v>
      </c>
      <c r="F16">
        <v>9.9000003020963209E+37</v>
      </c>
      <c r="G16">
        <v>1.3717000500000001</v>
      </c>
      <c r="H16">
        <v>1321.9919433600001</v>
      </c>
      <c r="J16" s="2">
        <f>TREND(Calibration!$A$2:$A$4,Calibration!$B$2:$B$4,C16)</f>
        <v>397.30338917591774</v>
      </c>
      <c r="K16" s="2">
        <f>TREND(Calibration!$A$2:$A$4,Calibration!$C$2:$C$4,E16)</f>
        <v>487.14436470028221</v>
      </c>
      <c r="L16" s="2">
        <f>TREND(Calibration!$A$2:$A$4,Calibration!$D$2:$D$4,G16)</f>
        <v>524.4367448403857</v>
      </c>
    </row>
    <row r="17" spans="1:12" x14ac:dyDescent="0.25">
      <c r="A17">
        <v>75086</v>
      </c>
      <c r="B17">
        <v>14.15499973</v>
      </c>
      <c r="C17">
        <v>0.62209999999999999</v>
      </c>
      <c r="D17">
        <v>1124.4489746100001</v>
      </c>
      <c r="E17">
        <v>1.2582999500000001</v>
      </c>
      <c r="F17">
        <v>9.9000003020963209E+37</v>
      </c>
      <c r="G17">
        <v>1.3727999900000001</v>
      </c>
      <c r="H17">
        <v>1364.61206055</v>
      </c>
      <c r="J17" s="2">
        <f>TREND(Calibration!$A$2:$A$4,Calibration!$B$2:$B$4,C17)</f>
        <v>398.28476409786111</v>
      </c>
      <c r="K17" s="2">
        <f>TREND(Calibration!$A$2:$A$4,Calibration!$C$2:$C$4,E17)</f>
        <v>489.3291063154216</v>
      </c>
      <c r="L17" s="2">
        <f>TREND(Calibration!$A$2:$A$4,Calibration!$D$2:$D$4,G17)</f>
        <v>524.89018296118422</v>
      </c>
    </row>
    <row r="18" spans="1:12" x14ac:dyDescent="0.25">
      <c r="A18">
        <v>80094</v>
      </c>
      <c r="B18">
        <v>14.210000040000001</v>
      </c>
      <c r="C18">
        <v>0.62050002999999998</v>
      </c>
      <c r="D18">
        <v>1114.7590332</v>
      </c>
      <c r="E18">
        <v>1.2841999500000001</v>
      </c>
      <c r="F18">
        <v>1253.16894531</v>
      </c>
      <c r="G18">
        <v>1.3717000500000001</v>
      </c>
      <c r="H18">
        <v>9.9000003020963209E+37</v>
      </c>
      <c r="J18" s="2">
        <f>TREND(Calibration!$A$2:$A$4,Calibration!$B$2:$B$4,C18)</f>
        <v>397.30338917591774</v>
      </c>
      <c r="K18" s="2">
        <f>TREND(Calibration!$A$2:$A$4,Calibration!$C$2:$C$4,E18)</f>
        <v>499.8078714580821</v>
      </c>
      <c r="L18" s="2">
        <f>TREND(Calibration!$A$2:$A$4,Calibration!$D$2:$D$4,G18)</f>
        <v>524.4367448403857</v>
      </c>
    </row>
    <row r="19" spans="1:12" x14ac:dyDescent="0.25">
      <c r="A19">
        <v>85086</v>
      </c>
      <c r="B19">
        <v>14.26799965</v>
      </c>
      <c r="C19">
        <v>0.62370002000000002</v>
      </c>
      <c r="D19">
        <v>1181.20605469</v>
      </c>
      <c r="E19">
        <v>1.2956000599999999</v>
      </c>
      <c r="F19">
        <v>9.9000003020963209E+37</v>
      </c>
      <c r="G19">
        <v>1.3717000500000001</v>
      </c>
      <c r="H19">
        <v>1203.23498535</v>
      </c>
      <c r="J19" s="2">
        <f>TREND(Calibration!$A$2:$A$4,Calibration!$B$2:$B$4,C19)</f>
        <v>399.26616968834577</v>
      </c>
      <c r="K19" s="2">
        <f>TREND(Calibration!$A$2:$A$4,Calibration!$C$2:$C$4,E19)</f>
        <v>504.42019096736749</v>
      </c>
      <c r="L19" s="2">
        <f>TREND(Calibration!$A$2:$A$4,Calibration!$D$2:$D$4,G19)</f>
        <v>524.4367448403857</v>
      </c>
    </row>
    <row r="20" spans="1:12" x14ac:dyDescent="0.25">
      <c r="A20">
        <v>90086</v>
      </c>
      <c r="B20">
        <v>14.274999619999999</v>
      </c>
      <c r="C20">
        <v>0.62099998999999995</v>
      </c>
      <c r="D20">
        <v>1308.0410156200001</v>
      </c>
      <c r="E20">
        <v>1.28040004</v>
      </c>
      <c r="F20">
        <v>9.9000003020963209E+37</v>
      </c>
      <c r="G20">
        <v>1.3711999699999999</v>
      </c>
      <c r="H20">
        <v>9.9000003020963209E+37</v>
      </c>
      <c r="J20" s="2">
        <f>TREND(Calibration!$A$2:$A$4,Calibration!$B$2:$B$4,C20)</f>
        <v>397.61005005454348</v>
      </c>
      <c r="K20" s="2">
        <f>TREND(Calibration!$A$2:$A$4,Calibration!$C$2:$C$4,E20)</f>
        <v>498.27048286915351</v>
      </c>
      <c r="L20" s="2">
        <f>TREND(Calibration!$A$2:$A$4,Calibration!$D$2:$D$4,G20)</f>
        <v>524.23059238166149</v>
      </c>
    </row>
    <row r="21" spans="1:12" x14ac:dyDescent="0.25">
      <c r="A21">
        <v>95086</v>
      </c>
      <c r="B21">
        <v>14.23600006</v>
      </c>
      <c r="C21">
        <v>0.62429999999999997</v>
      </c>
      <c r="D21">
        <v>9.9000003020963209E+37</v>
      </c>
      <c r="E21">
        <v>1.2615000000000001</v>
      </c>
      <c r="F21">
        <v>891.35699463000003</v>
      </c>
      <c r="G21">
        <v>1.3695000399999999</v>
      </c>
      <c r="H21">
        <v>9.9000003020963209E+37</v>
      </c>
      <c r="J21" s="2">
        <f>TREND(Calibration!$A$2:$A$4,Calibration!$B$2:$B$4,C21)</f>
        <v>399.63417991707979</v>
      </c>
      <c r="K21" s="2">
        <f>TREND(Calibration!$A$2:$A$4,Calibration!$C$2:$C$4,E21)</f>
        <v>490.62380023027765</v>
      </c>
      <c r="L21" s="2">
        <f>TREND(Calibration!$A$2:$A$4,Calibration!$D$2:$D$4,G21)</f>
        <v>523.52981500772376</v>
      </c>
    </row>
    <row r="22" spans="1:12" x14ac:dyDescent="0.25">
      <c r="A22">
        <v>100087</v>
      </c>
      <c r="B22">
        <v>14.18999958</v>
      </c>
      <c r="C22">
        <v>0.63080000999999997</v>
      </c>
      <c r="D22">
        <v>9.9000003020963209E+37</v>
      </c>
      <c r="E22">
        <v>1.2506999999999999</v>
      </c>
      <c r="F22">
        <v>236.64500426999999</v>
      </c>
      <c r="G22">
        <v>1.3717000500000001</v>
      </c>
      <c r="H22">
        <v>9.9000003020963209E+37</v>
      </c>
      <c r="J22" s="2">
        <f>TREND(Calibration!$A$2:$A$4,Calibration!$B$2:$B$4,C22)</f>
        <v>403.62109642575234</v>
      </c>
      <c r="K22" s="2">
        <f>TREND(Calibration!$A$2:$A$4,Calibration!$C$2:$C$4,E22)</f>
        <v>486.25427654144619</v>
      </c>
      <c r="L22" s="2">
        <f>TREND(Calibration!$A$2:$A$4,Calibration!$D$2:$D$4,G22)</f>
        <v>524.4367448403857</v>
      </c>
    </row>
    <row r="23" spans="1:12" x14ac:dyDescent="0.25">
      <c r="A23">
        <v>105086</v>
      </c>
      <c r="B23">
        <v>14.213000299999999</v>
      </c>
      <c r="C23">
        <v>0.63889998000000003</v>
      </c>
      <c r="D23">
        <v>9.9000003020963209E+37</v>
      </c>
      <c r="E23">
        <v>1.2922999900000001</v>
      </c>
      <c r="F23">
        <v>211.19799805</v>
      </c>
      <c r="G23">
        <v>1.3717000500000001</v>
      </c>
      <c r="H23">
        <v>9.9000003020963209E+37</v>
      </c>
      <c r="J23" s="2">
        <f>TREND(Calibration!$A$2:$A$4,Calibration!$B$2:$B$4,C23)</f>
        <v>408.58938172265999</v>
      </c>
      <c r="K23" s="2">
        <f>TREND(Calibration!$A$2:$A$4,Calibration!$C$2:$C$4,E23)</f>
        <v>503.08503040812661</v>
      </c>
      <c r="L23" s="2">
        <f>TREND(Calibration!$A$2:$A$4,Calibration!$D$2:$D$4,G23)</f>
        <v>524.4367448403857</v>
      </c>
    </row>
    <row r="24" spans="1:12" x14ac:dyDescent="0.25">
      <c r="A24">
        <v>110087</v>
      </c>
      <c r="B24">
        <v>14.2159996</v>
      </c>
      <c r="C24">
        <v>0.63559997000000001</v>
      </c>
      <c r="D24">
        <v>9.9000003020963209E+37</v>
      </c>
      <c r="E24">
        <v>1.3014999599999999</v>
      </c>
      <c r="F24">
        <v>87.002998349999999</v>
      </c>
      <c r="G24">
        <v>1.3748999799999999</v>
      </c>
      <c r="H24">
        <v>1309.8380127</v>
      </c>
      <c r="J24" s="2">
        <f>TREND(Calibration!$A$2:$A$4,Calibration!$B$2:$B$4,C24)</f>
        <v>406.56525186012368</v>
      </c>
      <c r="K24" s="2">
        <f>TREND(Calibration!$A$2:$A$4,Calibration!$C$2:$C$4,E24)</f>
        <v>506.80720511660229</v>
      </c>
      <c r="L24" s="2">
        <f>TREND(Calibration!$A$2:$A$4,Calibration!$D$2:$D$4,G24)</f>
        <v>525.75588065314537</v>
      </c>
    </row>
    <row r="25" spans="1:12" x14ac:dyDescent="0.25">
      <c r="A25">
        <v>115087</v>
      </c>
      <c r="B25">
        <v>14.303999900000001</v>
      </c>
      <c r="C25">
        <v>0.64050001000000001</v>
      </c>
      <c r="D25">
        <v>1084.10900879</v>
      </c>
      <c r="E25">
        <v>1.2902</v>
      </c>
      <c r="F25">
        <v>396.93499756</v>
      </c>
      <c r="G25">
        <v>1.3770999900000001</v>
      </c>
      <c r="H25">
        <v>9.9000003020963209E+37</v>
      </c>
      <c r="J25" s="2">
        <f>TREND(Calibration!$A$2:$A$4,Calibration!$B$2:$B$4,C25)</f>
        <v>409.57079344685292</v>
      </c>
      <c r="K25" s="2">
        <f>TREND(Calibration!$A$2:$A$4,Calibration!$C$2:$C$4,E25)</f>
        <v>502.23540484782029</v>
      </c>
      <c r="L25" s="2">
        <f>TREND(Calibration!$A$2:$A$4,Calibration!$D$2:$D$4,G25)</f>
        <v>526.6628104858072</v>
      </c>
    </row>
    <row r="26" spans="1:12" x14ac:dyDescent="0.25">
      <c r="A26">
        <v>120088</v>
      </c>
      <c r="B26">
        <v>14.42399979</v>
      </c>
      <c r="C26">
        <v>0.64209998000000001</v>
      </c>
      <c r="D26">
        <v>885.10699463000003</v>
      </c>
      <c r="E26">
        <v>1.28639996</v>
      </c>
      <c r="F26">
        <v>769.13201904000005</v>
      </c>
      <c r="G26">
        <v>1.37759995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500.6979636627733</v>
      </c>
      <c r="L26" s="2">
        <f>TREND(Calibration!$A$2:$A$4,Calibration!$D$2:$D$4,G26)</f>
        <v>526.86891347585617</v>
      </c>
    </row>
    <row r="27" spans="1:12" x14ac:dyDescent="0.25">
      <c r="A27">
        <v>125088</v>
      </c>
      <c r="B27">
        <v>14.579999920000001</v>
      </c>
      <c r="C27">
        <v>0.64050001000000001</v>
      </c>
      <c r="D27">
        <v>574.86401366999996</v>
      </c>
      <c r="E27">
        <v>1.3263000199999999</v>
      </c>
      <c r="F27">
        <v>9.9000003020963209E+37</v>
      </c>
      <c r="G27">
        <v>1.3770999900000001</v>
      </c>
      <c r="H27">
        <v>9.9000003020963209E+37</v>
      </c>
      <c r="J27" s="2">
        <f>TREND(Calibration!$A$2:$A$4,Calibration!$B$2:$B$4,C27)</f>
        <v>409.57079344685292</v>
      </c>
      <c r="K27" s="2">
        <f>TREND(Calibration!$A$2:$A$4,Calibration!$C$2:$C$4,E27)</f>
        <v>516.84095045497634</v>
      </c>
      <c r="L27" s="2">
        <f>TREND(Calibration!$A$2:$A$4,Calibration!$D$2:$D$4,G27)</f>
        <v>526.6628104858072</v>
      </c>
    </row>
    <row r="28" spans="1:12" x14ac:dyDescent="0.25">
      <c r="A28">
        <v>130088</v>
      </c>
      <c r="B28">
        <v>14.69999981</v>
      </c>
      <c r="C28">
        <v>0.64099996999999997</v>
      </c>
      <c r="D28">
        <v>793.84802246000004</v>
      </c>
      <c r="E28">
        <v>1.31229997</v>
      </c>
      <c r="F28">
        <v>9.9000003020963209E+37</v>
      </c>
      <c r="G28">
        <v>1.3770999900000001</v>
      </c>
      <c r="H28">
        <v>9.9000003020963209E+37</v>
      </c>
      <c r="J28" s="2">
        <f>TREND(Calibration!$A$2:$A$4,Calibration!$B$2:$B$4,C28)</f>
        <v>409.87745432547865</v>
      </c>
      <c r="K28" s="2">
        <f>TREND(Calibration!$A$2:$A$4,Calibration!$C$2:$C$4,E28)</f>
        <v>511.17673285128899</v>
      </c>
      <c r="L28" s="2">
        <f>TREND(Calibration!$A$2:$A$4,Calibration!$D$2:$D$4,G28)</f>
        <v>526.6628104858072</v>
      </c>
    </row>
    <row r="29" spans="1:12" x14ac:dyDescent="0.25">
      <c r="A29">
        <v>135087</v>
      </c>
      <c r="B29">
        <v>14.79399967</v>
      </c>
      <c r="C29">
        <v>0.64050001000000001</v>
      </c>
      <c r="D29">
        <v>711.51397704999999</v>
      </c>
      <c r="E29">
        <v>1.2723</v>
      </c>
      <c r="F29">
        <v>9.9000003020963209E+37</v>
      </c>
      <c r="G29">
        <v>1.37759995</v>
      </c>
      <c r="H29">
        <v>9.9000003020963209E+37</v>
      </c>
      <c r="J29" s="2">
        <f>TREND(Calibration!$A$2:$A$4,Calibration!$B$2:$B$4,C29)</f>
        <v>409.57079344685292</v>
      </c>
      <c r="K29" s="2">
        <f>TREND(Calibration!$A$2:$A$4,Calibration!$C$2:$C$4,E29)</f>
        <v>494.993323919109</v>
      </c>
      <c r="L29" s="2">
        <f>TREND(Calibration!$A$2:$A$4,Calibration!$D$2:$D$4,G29)</f>
        <v>526.86891347585617</v>
      </c>
    </row>
    <row r="30" spans="1:12" x14ac:dyDescent="0.25">
      <c r="A30">
        <v>140088</v>
      </c>
      <c r="B30">
        <v>14.864999770000001</v>
      </c>
      <c r="C30">
        <v>0.63669997</v>
      </c>
      <c r="D30">
        <v>725.50299071999996</v>
      </c>
      <c r="E30">
        <v>1.2675000400000001</v>
      </c>
      <c r="F30">
        <v>9.9000003020963209E+37</v>
      </c>
      <c r="G30">
        <v>1.38139999</v>
      </c>
      <c r="H30">
        <v>1272.30505371</v>
      </c>
      <c r="J30" s="2">
        <f>TREND(Calibration!$A$2:$A$4,Calibration!$B$2:$B$4,C30)</f>
        <v>407.23995976973305</v>
      </c>
      <c r="K30" s="2">
        <f>TREND(Calibration!$A$2:$A$4,Calibration!$C$2:$C$4,E30)</f>
        <v>493.0513295741606</v>
      </c>
      <c r="L30" s="2">
        <f>TREND(Calibration!$A$2:$A$4,Calibration!$D$2:$D$4,G30)</f>
        <v>528.43543801043018</v>
      </c>
    </row>
    <row r="31" spans="1:12" x14ac:dyDescent="0.25">
      <c r="A31">
        <v>145088</v>
      </c>
      <c r="B31">
        <v>14.920000079999999</v>
      </c>
      <c r="C31">
        <v>0.63889998000000003</v>
      </c>
      <c r="D31">
        <v>569.27301024999997</v>
      </c>
      <c r="E31">
        <v>1.26419997</v>
      </c>
      <c r="F31">
        <v>9.9000003020963209E+37</v>
      </c>
      <c r="G31">
        <v>1.37820005</v>
      </c>
      <c r="H31">
        <v>9.9000003020963209E+37</v>
      </c>
      <c r="J31" s="2">
        <f>TREND(Calibration!$A$2:$A$4,Calibration!$B$2:$B$4,C31)</f>
        <v>408.58938172265999</v>
      </c>
      <c r="K31" s="2">
        <f>TREND(Calibration!$A$2:$A$4,Calibration!$C$2:$C$4,E31)</f>
        <v>491.71616901491961</v>
      </c>
      <c r="L31" s="2">
        <f>TREND(Calibration!$A$2:$A$4,Calibration!$D$2:$D$4,G31)</f>
        <v>527.11629807528084</v>
      </c>
    </row>
    <row r="32" spans="1:12" x14ac:dyDescent="0.25">
      <c r="A32">
        <v>150098</v>
      </c>
      <c r="B32">
        <v>14.90699959</v>
      </c>
      <c r="C32">
        <v>0.64160001</v>
      </c>
      <c r="D32">
        <v>1207.82995605</v>
      </c>
      <c r="E32">
        <v>1.2653000400000001</v>
      </c>
      <c r="F32">
        <v>9.9000003020963209E+37</v>
      </c>
      <c r="G32">
        <v>1.37759995</v>
      </c>
      <c r="H32">
        <v>9.9000003020963209E+37</v>
      </c>
      <c r="J32" s="2">
        <f>TREND(Calibration!$A$2:$A$4,Calibration!$B$2:$B$4,C32)</f>
        <v>410.24550135646228</v>
      </c>
      <c r="K32" s="2">
        <f>TREND(Calibration!$A$2:$A$4,Calibration!$C$2:$C$4,E32)</f>
        <v>492.16124141532453</v>
      </c>
      <c r="L32" s="2">
        <f>TREND(Calibration!$A$2:$A$4,Calibration!$D$2:$D$4,G32)</f>
        <v>526.86891347585617</v>
      </c>
    </row>
    <row r="33" spans="1:12" x14ac:dyDescent="0.25">
      <c r="A33">
        <v>155089</v>
      </c>
      <c r="B33">
        <v>14.89299965</v>
      </c>
      <c r="C33">
        <v>0.63719999999999999</v>
      </c>
      <c r="D33">
        <v>9.9000003020963209E+37</v>
      </c>
      <c r="E33">
        <v>1.25940001</v>
      </c>
      <c r="F33">
        <v>663.18798828000001</v>
      </c>
      <c r="G33">
        <v>1.37759995</v>
      </c>
      <c r="H33">
        <v>9.9000003020963209E+37</v>
      </c>
      <c r="J33" s="2">
        <f>TREND(Calibration!$A$2:$A$4,Calibration!$B$2:$B$4,C33)</f>
        <v>407.5466635843166</v>
      </c>
      <c r="K33" s="2">
        <f>TREND(Calibration!$A$2:$A$4,Calibration!$C$2:$C$4,E33)</f>
        <v>489.77417466997122</v>
      </c>
      <c r="L33" s="2">
        <f>TREND(Calibration!$A$2:$A$4,Calibration!$D$2:$D$4,G33)</f>
        <v>526.86891347585617</v>
      </c>
    </row>
    <row r="34" spans="1:12" x14ac:dyDescent="0.25">
      <c r="A34">
        <v>160088</v>
      </c>
      <c r="B34">
        <v>14.885999679999999</v>
      </c>
      <c r="C34">
        <v>0.63450002999999999</v>
      </c>
      <c r="D34">
        <v>9.9000003020963209E+37</v>
      </c>
      <c r="E34">
        <v>1.24530005</v>
      </c>
      <c r="F34">
        <v>506.65399170000001</v>
      </c>
      <c r="G34">
        <v>1.37549996</v>
      </c>
      <c r="H34">
        <v>9.9000003020963209E+37</v>
      </c>
      <c r="J34" s="2">
        <f>TREND(Calibration!$A$2:$A$4,Calibration!$B$2:$B$4,C34)</f>
        <v>405.89058075276398</v>
      </c>
      <c r="K34" s="2">
        <f>TREND(Calibration!$A$2:$A$4,Calibration!$C$2:$C$4,E34)</f>
        <v>484.06953492630686</v>
      </c>
      <c r="L34" s="2">
        <f>TREND(Calibration!$A$2:$A$4,Calibration!$D$2:$D$4,G34)</f>
        <v>526.00321578389492</v>
      </c>
    </row>
    <row r="35" spans="1:12" x14ac:dyDescent="0.25">
      <c r="A35">
        <v>165090</v>
      </c>
      <c r="B35">
        <v>14.875</v>
      </c>
      <c r="C35">
        <v>0.63129997000000004</v>
      </c>
      <c r="D35">
        <v>1146.1590576200001</v>
      </c>
      <c r="E35">
        <v>1.2561000600000001</v>
      </c>
      <c r="F35">
        <v>445.09698486000002</v>
      </c>
      <c r="G35">
        <v>1.37390006</v>
      </c>
      <c r="H35">
        <v>9.9000003020963209E+37</v>
      </c>
      <c r="J35" s="2">
        <f>TREND(Calibration!$A$2:$A$4,Calibration!$B$2:$B$4,C35)</f>
        <v>403.92775730437813</v>
      </c>
      <c r="K35" s="2">
        <f>TREND(Calibration!$A$2:$A$4,Calibration!$C$2:$C$4,E35)</f>
        <v>488.43906266099356</v>
      </c>
      <c r="L35" s="2">
        <f>TREND(Calibration!$A$2:$A$4,Calibration!$D$2:$D$4,G35)</f>
        <v>525.34367467304742</v>
      </c>
    </row>
    <row r="36" spans="1:12" x14ac:dyDescent="0.25">
      <c r="A36">
        <v>170090</v>
      </c>
      <c r="B36">
        <v>14.897000309999999</v>
      </c>
      <c r="C36">
        <v>0.62809998</v>
      </c>
      <c r="D36">
        <v>9.9000003020963209E+37</v>
      </c>
      <c r="E36">
        <v>1.2965999800000001</v>
      </c>
      <c r="F36">
        <v>524.15100098000005</v>
      </c>
      <c r="G36">
        <v>1.3744000199999999</v>
      </c>
      <c r="H36">
        <v>9.9000003020963209E+37</v>
      </c>
      <c r="J36" s="2">
        <f>TREND(Calibration!$A$2:$A$4,Calibration!$B$2:$B$4,C36)</f>
        <v>401.96497679195005</v>
      </c>
      <c r="K36" s="2">
        <f>TREND(Calibration!$A$2:$A$4,Calibration!$C$2:$C$4,E36)</f>
        <v>504.82474412726913</v>
      </c>
      <c r="L36" s="2">
        <f>TREND(Calibration!$A$2:$A$4,Calibration!$D$2:$D$4,G36)</f>
        <v>525.54977766309639</v>
      </c>
    </row>
    <row r="37" spans="1:12" x14ac:dyDescent="0.25">
      <c r="A37">
        <v>175089</v>
      </c>
      <c r="B37">
        <v>14.93599987</v>
      </c>
      <c r="C37">
        <v>0.62589996999999997</v>
      </c>
      <c r="D37">
        <v>810.18298340000001</v>
      </c>
      <c r="E37">
        <v>1.2712999599999999</v>
      </c>
      <c r="F37">
        <v>662.89501953000001</v>
      </c>
      <c r="G37">
        <v>1.3744000199999999</v>
      </c>
      <c r="H37">
        <v>9.9000003020963209E+37</v>
      </c>
      <c r="J37" s="2">
        <f>TREND(Calibration!$A$2:$A$4,Calibration!$B$2:$B$4,C37)</f>
        <v>400.6155548390231</v>
      </c>
      <c r="K37" s="2">
        <f>TREND(Calibration!$A$2:$A$4,Calibration!$C$2:$C$4,E37)</f>
        <v>494.5887222089442</v>
      </c>
      <c r="L37" s="2">
        <f>TREND(Calibration!$A$2:$A$4,Calibration!$D$2:$D$4,G37)</f>
        <v>525.54977766309639</v>
      </c>
    </row>
    <row r="38" spans="1:12" x14ac:dyDescent="0.25">
      <c r="A38">
        <v>180090</v>
      </c>
      <c r="B38">
        <v>14.942999840000001</v>
      </c>
      <c r="C38">
        <v>0.62540001000000001</v>
      </c>
      <c r="D38">
        <v>522.57501220999995</v>
      </c>
      <c r="E38">
        <v>1.2922999900000001</v>
      </c>
      <c r="F38">
        <v>1235.4830322299999</v>
      </c>
      <c r="G38">
        <v>1.3727999900000001</v>
      </c>
      <c r="H38">
        <v>9.9000003020963209E+37</v>
      </c>
      <c r="J38" s="2">
        <f>TREND(Calibration!$A$2:$A$4,Calibration!$B$2:$B$4,C38)</f>
        <v>400.30889396039743</v>
      </c>
      <c r="K38" s="2">
        <f>TREND(Calibration!$A$2:$A$4,Calibration!$C$2:$C$4,E38)</f>
        <v>503.08503040812661</v>
      </c>
      <c r="L38" s="2">
        <f>TREND(Calibration!$A$2:$A$4,Calibration!$D$2:$D$4,G38)</f>
        <v>524.89018296118422</v>
      </c>
    </row>
    <row r="39" spans="1:12" x14ac:dyDescent="0.25">
      <c r="A39">
        <v>185090</v>
      </c>
      <c r="B39">
        <v>14.89000034</v>
      </c>
      <c r="C39">
        <v>0.61780000000000002</v>
      </c>
      <c r="D39">
        <v>9.9000003020963209E+37</v>
      </c>
      <c r="E39">
        <v>1.30739999</v>
      </c>
      <c r="F39">
        <v>873.85699463000003</v>
      </c>
      <c r="G39">
        <v>1.37390006</v>
      </c>
      <c r="H39">
        <v>9.9000003020963209E+37</v>
      </c>
      <c r="J39" s="2">
        <f>TREND(Calibration!$A$2:$A$4,Calibration!$B$2:$B$4,C39)</f>
        <v>395.64726954211551</v>
      </c>
      <c r="K39" s="2">
        <f>TREND(Calibration!$A$2:$A$4,Calibration!$C$2:$C$4,E39)</f>
        <v>509.19427186195571</v>
      </c>
      <c r="L39" s="2">
        <f>TREND(Calibration!$A$2:$A$4,Calibration!$D$2:$D$4,G39)</f>
        <v>525.34367467304742</v>
      </c>
    </row>
    <row r="40" spans="1:12" x14ac:dyDescent="0.25">
      <c r="A40">
        <v>190090</v>
      </c>
      <c r="B40">
        <v>14.74699974</v>
      </c>
      <c r="C40">
        <v>0.61460000000000004</v>
      </c>
      <c r="D40">
        <v>796.18701171999999</v>
      </c>
      <c r="E40">
        <v>1.26259995</v>
      </c>
      <c r="F40">
        <v>904.83099364999998</v>
      </c>
      <c r="G40">
        <v>1.37329996</v>
      </c>
      <c r="H40">
        <v>9.9000003020963209E+37</v>
      </c>
      <c r="J40" s="2">
        <f>TREND(Calibration!$A$2:$A$4,Calibration!$B$2:$B$4,C40)</f>
        <v>393.68448289597922</v>
      </c>
      <c r="K40" s="2">
        <f>TREND(Calibration!$A$2:$A$4,Calibration!$C$2:$C$4,E40)</f>
        <v>491.06882408041929</v>
      </c>
      <c r="L40" s="2">
        <f>TREND(Calibration!$A$2:$A$4,Calibration!$D$2:$D$4,G40)</f>
        <v>525.09629007362275</v>
      </c>
    </row>
    <row r="41" spans="1:12" x14ac:dyDescent="0.25">
      <c r="A41">
        <v>195089</v>
      </c>
      <c r="B41">
        <v>14.571000099999999</v>
      </c>
      <c r="C41">
        <v>0.61940002000000005</v>
      </c>
      <c r="D41">
        <v>669.29699706999997</v>
      </c>
      <c r="E41">
        <v>1.2745000099999999</v>
      </c>
      <c r="F41">
        <v>986.89898682</v>
      </c>
      <c r="G41">
        <v>1.3711999699999999</v>
      </c>
      <c r="H41">
        <v>9.9000003020963209E+37</v>
      </c>
      <c r="J41" s="2">
        <f>TREND(Calibration!$A$2:$A$4,Calibration!$B$2:$B$4,C41)</f>
        <v>396.62867513260022</v>
      </c>
      <c r="K41" s="2">
        <f>TREND(Calibration!$A$2:$A$4,Calibration!$C$2:$C$4,E41)</f>
        <v>495.8834161238002</v>
      </c>
      <c r="L41" s="2">
        <f>TREND(Calibration!$A$2:$A$4,Calibration!$D$2:$D$4,G41)</f>
        <v>524.23059238166149</v>
      </c>
    </row>
    <row r="42" spans="1:12" x14ac:dyDescent="0.25">
      <c r="A42">
        <v>200089</v>
      </c>
      <c r="B42">
        <v>14.425999640000001</v>
      </c>
      <c r="C42">
        <v>0.62209999999999999</v>
      </c>
      <c r="D42">
        <v>418.07699585</v>
      </c>
      <c r="E42">
        <v>1.2879999900000001</v>
      </c>
      <c r="F42">
        <v>1208.51403809</v>
      </c>
      <c r="G42">
        <v>1.3717000500000001</v>
      </c>
      <c r="H42">
        <v>9.9000003020963209E+37</v>
      </c>
      <c r="J42" s="2">
        <f>TREND(Calibration!$A$2:$A$4,Calibration!$B$2:$B$4,C42)</f>
        <v>398.28476409786111</v>
      </c>
      <c r="K42" s="2">
        <f>TREND(Calibration!$A$2:$A$4,Calibration!$C$2:$C$4,E42)</f>
        <v>501.34531264312898</v>
      </c>
      <c r="L42" s="2">
        <f>TREND(Calibration!$A$2:$A$4,Calibration!$D$2:$D$4,G42)</f>
        <v>524.4367448403857</v>
      </c>
    </row>
    <row r="43" spans="1:12" x14ac:dyDescent="0.25">
      <c r="A43">
        <v>205089</v>
      </c>
      <c r="B43">
        <v>14.329999920000001</v>
      </c>
      <c r="C43">
        <v>0.61780000000000002</v>
      </c>
      <c r="D43">
        <v>703.20098876999998</v>
      </c>
      <c r="E43">
        <v>1.2702000099999999</v>
      </c>
      <c r="F43">
        <v>1230.94799805</v>
      </c>
      <c r="G43">
        <v>1.3705999900000001</v>
      </c>
      <c r="H43">
        <v>9.9000003020963209E+37</v>
      </c>
      <c r="J43" s="2">
        <f>TREND(Calibration!$A$2:$A$4,Calibration!$B$2:$B$4,C43)</f>
        <v>395.64726954211551</v>
      </c>
      <c r="K43" s="2">
        <f>TREND(Calibration!$A$2:$A$4,Calibration!$C$2:$C$4,E43)</f>
        <v>494.14369835880257</v>
      </c>
      <c r="L43" s="2">
        <f>TREND(Calibration!$A$2:$A$4,Calibration!$D$2:$D$4,G43)</f>
        <v>523.98325725091206</v>
      </c>
    </row>
    <row r="44" spans="1:12" x14ac:dyDescent="0.25">
      <c r="A44">
        <v>210090</v>
      </c>
      <c r="B44">
        <v>14.211000439999999</v>
      </c>
      <c r="C44">
        <v>0.61669998999999998</v>
      </c>
      <c r="D44">
        <v>224.94400024000001</v>
      </c>
      <c r="E44">
        <v>1.2793999899999999</v>
      </c>
      <c r="F44">
        <v>9.9000003020963209E+37</v>
      </c>
      <c r="G44">
        <v>1.3717000500000001</v>
      </c>
      <c r="H44">
        <v>1157.61901855</v>
      </c>
      <c r="J44" s="2">
        <f>TREND(Calibration!$A$2:$A$4,Calibration!$B$2:$B$4,C44)</f>
        <v>394.97255549879787</v>
      </c>
      <c r="K44" s="2">
        <f>TREND(Calibration!$A$2:$A$4,Calibration!$C$2:$C$4,E44)</f>
        <v>497.86587711313359</v>
      </c>
      <c r="L44" s="2">
        <f>TREND(Calibration!$A$2:$A$4,Calibration!$D$2:$D$4,G44)</f>
        <v>524.4367448403857</v>
      </c>
    </row>
    <row r="45" spans="1:12" x14ac:dyDescent="0.25">
      <c r="A45">
        <v>215089</v>
      </c>
      <c r="B45">
        <v>14.147999759999999</v>
      </c>
      <c r="C45">
        <v>0.61940002000000005</v>
      </c>
      <c r="D45">
        <v>9.9000003020963209E+37</v>
      </c>
      <c r="E45">
        <v>1.3479000299999999</v>
      </c>
      <c r="F45">
        <v>940.22399901999995</v>
      </c>
      <c r="G45">
        <v>1.37220001</v>
      </c>
      <c r="H45">
        <v>9.9000003020963209E+37</v>
      </c>
      <c r="J45" s="2">
        <f>TREND(Calibration!$A$2:$A$4,Calibration!$B$2:$B$4,C45)</f>
        <v>396.62867513260022</v>
      </c>
      <c r="K45" s="2">
        <f>TREND(Calibration!$A$2:$A$4,Calibration!$C$2:$C$4,E45)</f>
        <v>525.58000187849439</v>
      </c>
      <c r="L45" s="2">
        <f>TREND(Calibration!$A$2:$A$4,Calibration!$D$2:$D$4,G45)</f>
        <v>524.64284783043456</v>
      </c>
    </row>
    <row r="46" spans="1:12" x14ac:dyDescent="0.25">
      <c r="A46">
        <v>220089</v>
      </c>
      <c r="B46">
        <v>14.25300026</v>
      </c>
      <c r="C46">
        <v>0.61830001999999995</v>
      </c>
      <c r="D46">
        <v>290.90798949999999</v>
      </c>
      <c r="E46">
        <v>1.3226000099999999</v>
      </c>
      <c r="F46">
        <v>9.9000003020963209E+37</v>
      </c>
      <c r="G46">
        <v>1.37220001</v>
      </c>
      <c r="H46">
        <v>1059.4420166</v>
      </c>
      <c r="J46" s="2">
        <f>TREND(Calibration!$A$2:$A$4,Calibration!$B$2:$B$4,C46)</f>
        <v>395.9539672229908</v>
      </c>
      <c r="K46" s="2">
        <f>TREND(Calibration!$A$2:$A$4,Calibration!$C$2:$C$4,E46)</f>
        <v>515.34397996016958</v>
      </c>
      <c r="L46" s="2">
        <f>TREND(Calibration!$A$2:$A$4,Calibration!$D$2:$D$4,G46)</f>
        <v>524.64284783043456</v>
      </c>
    </row>
    <row r="47" spans="1:12" x14ac:dyDescent="0.25">
      <c r="A47">
        <v>225089</v>
      </c>
      <c r="B47">
        <v>14.274000170000001</v>
      </c>
      <c r="C47">
        <v>0.61510003000000002</v>
      </c>
      <c r="D47">
        <v>9.9000003020963209E+37</v>
      </c>
      <c r="E47">
        <v>1.29340005</v>
      </c>
      <c r="F47">
        <v>1041.2590332</v>
      </c>
      <c r="G47">
        <v>1.3717000500000001</v>
      </c>
      <c r="H47">
        <v>9.9000003020963209E+37</v>
      </c>
      <c r="J47" s="2">
        <f>TREND(Calibration!$A$2:$A$4,Calibration!$B$2:$B$4,C47)</f>
        <v>393.99118671056283</v>
      </c>
      <c r="K47" s="2">
        <f>TREND(Calibration!$A$2:$A$4,Calibration!$C$2:$C$4,E47)</f>
        <v>503.53009876267629</v>
      </c>
      <c r="L47" s="2">
        <f>TREND(Calibration!$A$2:$A$4,Calibration!$D$2:$D$4,G47)</f>
        <v>524.4367448403857</v>
      </c>
    </row>
    <row r="48" spans="1:12" x14ac:dyDescent="0.25">
      <c r="A48">
        <v>230090</v>
      </c>
      <c r="B48">
        <v>14.29599953</v>
      </c>
      <c r="C48">
        <v>0.61729997000000003</v>
      </c>
      <c r="D48">
        <v>828.63201904000005</v>
      </c>
      <c r="E48">
        <v>1.28750002</v>
      </c>
      <c r="F48">
        <v>1125.1419677700001</v>
      </c>
      <c r="G48">
        <v>1.37329996</v>
      </c>
      <c r="H48">
        <v>9.9000003020963209E+37</v>
      </c>
      <c r="J48" s="2">
        <f>TREND(Calibration!$A$2:$A$4,Calibration!$B$2:$B$4,C48)</f>
        <v>395.3405657275319</v>
      </c>
      <c r="K48" s="2">
        <f>TREND(Calibration!$A$2:$A$4,Calibration!$C$2:$C$4,E48)</f>
        <v>501.14303201732287</v>
      </c>
      <c r="L48" s="2">
        <f>TREND(Calibration!$A$2:$A$4,Calibration!$D$2:$D$4,G48)</f>
        <v>525.09629007362275</v>
      </c>
    </row>
    <row r="49" spans="1:12" x14ac:dyDescent="0.25">
      <c r="A49">
        <v>235090</v>
      </c>
      <c r="B49">
        <v>14.291999819999999</v>
      </c>
      <c r="C49">
        <v>0.61729997000000003</v>
      </c>
      <c r="D49">
        <v>547.71398925999995</v>
      </c>
      <c r="E49">
        <v>1.2884999500000001</v>
      </c>
      <c r="F49">
        <v>1336.92700195</v>
      </c>
      <c r="G49">
        <v>1.3717000500000001</v>
      </c>
      <c r="H49">
        <v>9.9000003020963209E+37</v>
      </c>
      <c r="J49" s="2">
        <f>TREND(Calibration!$A$2:$A$4,Calibration!$B$2:$B$4,C49)</f>
        <v>395.3405657275319</v>
      </c>
      <c r="K49" s="2">
        <f>TREND(Calibration!$A$2:$A$4,Calibration!$C$2:$C$4,E49)</f>
        <v>501.54758922307974</v>
      </c>
      <c r="L49" s="2">
        <f>TREND(Calibration!$A$2:$A$4,Calibration!$D$2:$D$4,G49)</f>
        <v>524.4367448403857</v>
      </c>
    </row>
    <row r="50" spans="1:12" x14ac:dyDescent="0.25">
      <c r="A50">
        <v>240090</v>
      </c>
      <c r="B50">
        <v>14.24100018</v>
      </c>
      <c r="C50">
        <v>0.61350000000000005</v>
      </c>
      <c r="D50">
        <v>728.35302734000004</v>
      </c>
      <c r="E50">
        <v>1.28530002</v>
      </c>
      <c r="F50">
        <v>1052.4790039100001</v>
      </c>
      <c r="G50">
        <v>1.3727999900000001</v>
      </c>
      <c r="H50">
        <v>9.9000003020963209E+37</v>
      </c>
      <c r="J50" s="2">
        <f>TREND(Calibration!$A$2:$A$4,Calibration!$B$2:$B$4,C50)</f>
        <v>393.00977498636991</v>
      </c>
      <c r="K50" s="2">
        <f>TREND(Calibration!$A$2:$A$4,Calibration!$C$2:$C$4,E50)</f>
        <v>500.2529438584869</v>
      </c>
      <c r="L50" s="2">
        <f>TREND(Calibration!$A$2:$A$4,Calibration!$D$2:$D$4,G50)</f>
        <v>524.89018296118422</v>
      </c>
    </row>
    <row r="51" spans="1:12" x14ac:dyDescent="0.25">
      <c r="A51">
        <v>245089</v>
      </c>
      <c r="B51">
        <v>14.123999599999999</v>
      </c>
      <c r="C51">
        <v>0.61559998999999999</v>
      </c>
      <c r="D51">
        <v>555.34100341999999</v>
      </c>
      <c r="E51">
        <v>1.2848000500000001</v>
      </c>
      <c r="F51">
        <v>965.69500731999995</v>
      </c>
      <c r="G51">
        <v>1.3727999900000001</v>
      </c>
      <c r="H51">
        <v>9.9000003020963209E+37</v>
      </c>
      <c r="J51" s="2">
        <f>TREND(Calibration!$A$2:$A$4,Calibration!$B$2:$B$4,C51)</f>
        <v>394.29784758918851</v>
      </c>
      <c r="K51" s="2">
        <f>TREND(Calibration!$A$2:$A$4,Calibration!$C$2:$C$4,E51)</f>
        <v>500.0506632326809</v>
      </c>
      <c r="L51" s="2">
        <f>TREND(Calibration!$A$2:$A$4,Calibration!$D$2:$D$4,G51)</f>
        <v>524.89018296118422</v>
      </c>
    </row>
    <row r="52" spans="1:12" x14ac:dyDescent="0.25">
      <c r="A52">
        <v>250090</v>
      </c>
      <c r="B52">
        <v>14.038999560000001</v>
      </c>
      <c r="C52">
        <v>0.61729997000000003</v>
      </c>
      <c r="D52">
        <v>738.09802246000004</v>
      </c>
      <c r="E52">
        <v>1.27180004</v>
      </c>
      <c r="F52">
        <v>773.08697510000002</v>
      </c>
      <c r="G52">
        <v>1.37390006</v>
      </c>
      <c r="H52">
        <v>9.9000003020963209E+37</v>
      </c>
      <c r="J52" s="2">
        <f>TREND(Calibration!$A$2:$A$4,Calibration!$B$2:$B$4,C52)</f>
        <v>395.3405657275319</v>
      </c>
      <c r="K52" s="2">
        <f>TREND(Calibration!$A$2:$A$4,Calibration!$C$2:$C$4,E52)</f>
        <v>494.79104733915824</v>
      </c>
      <c r="L52" s="2">
        <f>TREND(Calibration!$A$2:$A$4,Calibration!$D$2:$D$4,G52)</f>
        <v>525.34367467304742</v>
      </c>
    </row>
    <row r="53" spans="1:12" x14ac:dyDescent="0.25">
      <c r="A53">
        <v>255090</v>
      </c>
      <c r="B53">
        <v>13.99100018</v>
      </c>
      <c r="C53">
        <v>0.61460000000000004</v>
      </c>
      <c r="D53">
        <v>1004.2880249</v>
      </c>
      <c r="E53">
        <v>1.25940001</v>
      </c>
      <c r="F53">
        <v>844.16900635000002</v>
      </c>
      <c r="G53">
        <v>1.37220001</v>
      </c>
      <c r="H53">
        <v>936.77398682</v>
      </c>
      <c r="J53" s="2">
        <f>TREND(Calibration!$A$2:$A$4,Calibration!$B$2:$B$4,C53)</f>
        <v>393.68448289597922</v>
      </c>
      <c r="K53" s="2">
        <f>TREND(Calibration!$A$2:$A$4,Calibration!$C$2:$C$4,E53)</f>
        <v>489.77417466997122</v>
      </c>
      <c r="L53" s="2">
        <f>TREND(Calibration!$A$2:$A$4,Calibration!$D$2:$D$4,G53)</f>
        <v>524.64284783043456</v>
      </c>
    </row>
    <row r="54" spans="1:12" x14ac:dyDescent="0.25">
      <c r="A54">
        <v>260102</v>
      </c>
      <c r="B54">
        <v>13.96800041</v>
      </c>
      <c r="C54">
        <v>0.61940002000000005</v>
      </c>
      <c r="D54">
        <v>802.66400146000001</v>
      </c>
      <c r="E54">
        <v>1.25450003</v>
      </c>
      <c r="F54">
        <v>1100.3210449200001</v>
      </c>
      <c r="G54">
        <v>1.37549996</v>
      </c>
      <c r="H54">
        <v>9.9000003020963209E+37</v>
      </c>
      <c r="J54" s="2">
        <f>TREND(Calibration!$A$2:$A$4,Calibration!$B$2:$B$4,C54)</f>
        <v>396.62867513260022</v>
      </c>
      <c r="K54" s="2">
        <f>TREND(Calibration!$A$2:$A$4,Calibration!$C$2:$C$4,E54)</f>
        <v>487.79171368063788</v>
      </c>
      <c r="L54" s="2">
        <f>TREND(Calibration!$A$2:$A$4,Calibration!$D$2:$D$4,G54)</f>
        <v>526.00321578389492</v>
      </c>
    </row>
    <row r="55" spans="1:12" x14ac:dyDescent="0.25">
      <c r="A55">
        <v>265090</v>
      </c>
      <c r="B55">
        <v>13.99199963</v>
      </c>
      <c r="C55">
        <v>0.62050002999999998</v>
      </c>
      <c r="D55">
        <v>9.9000003020963209E+37</v>
      </c>
      <c r="E55">
        <v>1.25450003</v>
      </c>
      <c r="F55">
        <v>615.61602783000001</v>
      </c>
      <c r="G55">
        <v>1.3766000300000001</v>
      </c>
      <c r="H55">
        <v>9.9000003020963209E+37</v>
      </c>
      <c r="J55" s="2">
        <f>TREND(Calibration!$A$2:$A$4,Calibration!$B$2:$B$4,C55)</f>
        <v>397.30338917591774</v>
      </c>
      <c r="K55" s="2">
        <f>TREND(Calibration!$A$2:$A$4,Calibration!$C$2:$C$4,E55)</f>
        <v>487.79171368063788</v>
      </c>
      <c r="L55" s="2">
        <f>TREND(Calibration!$A$2:$A$4,Calibration!$D$2:$D$4,G55)</f>
        <v>526.45670749575822</v>
      </c>
    </row>
    <row r="56" spans="1:12" x14ac:dyDescent="0.25">
      <c r="A56">
        <v>270090</v>
      </c>
      <c r="B56">
        <v>14.09899998</v>
      </c>
      <c r="C56">
        <v>0.62</v>
      </c>
      <c r="D56">
        <v>369.66900635000002</v>
      </c>
      <c r="E56">
        <v>1.24160004</v>
      </c>
      <c r="F56">
        <v>9.9000003020963209E+37</v>
      </c>
      <c r="G56">
        <v>1.3787000199999999</v>
      </c>
      <c r="H56">
        <v>9.9000003020963209E+37</v>
      </c>
      <c r="J56" s="2">
        <f>TREND(Calibration!$A$2:$A$4,Calibration!$B$2:$B$4,C56)</f>
        <v>396.99668536133419</v>
      </c>
      <c r="K56" s="2">
        <f>TREND(Calibration!$A$2:$A$4,Calibration!$C$2:$C$4,E56)</f>
        <v>482.5725644315001</v>
      </c>
      <c r="L56" s="2">
        <f>TREND(Calibration!$A$2:$A$4,Calibration!$D$2:$D$4,G56)</f>
        <v>527.32240518771937</v>
      </c>
    </row>
    <row r="57" spans="1:12" x14ac:dyDescent="0.25">
      <c r="A57">
        <v>275090</v>
      </c>
      <c r="B57">
        <v>14.11100006</v>
      </c>
      <c r="C57">
        <v>0.62050002999999998</v>
      </c>
      <c r="D57">
        <v>1078.8239746100001</v>
      </c>
      <c r="E57">
        <v>1.2826000500000001</v>
      </c>
      <c r="F57">
        <v>1338.2540283200001</v>
      </c>
      <c r="G57">
        <v>1.37820005</v>
      </c>
      <c r="H57">
        <v>9.9000003020963209E+37</v>
      </c>
      <c r="J57" s="2">
        <f>TREND(Calibration!$A$2:$A$4,Calibration!$B$2:$B$4,C57)</f>
        <v>397.30338917591774</v>
      </c>
      <c r="K57" s="2">
        <f>TREND(Calibration!$A$2:$A$4,Calibration!$C$2:$C$4,E57)</f>
        <v>499.16057507384494</v>
      </c>
      <c r="L57" s="2">
        <f>TREND(Calibration!$A$2:$A$4,Calibration!$D$2:$D$4,G57)</f>
        <v>527.11629807528084</v>
      </c>
    </row>
    <row r="58" spans="1:12" x14ac:dyDescent="0.25">
      <c r="A58">
        <v>280103</v>
      </c>
      <c r="B58">
        <v>14.175999640000001</v>
      </c>
      <c r="C58">
        <v>0.61729997000000003</v>
      </c>
      <c r="D58">
        <v>9.9000003020963209E+37</v>
      </c>
      <c r="E58">
        <v>1.2539999500000001</v>
      </c>
      <c r="F58">
        <v>894.08697510000002</v>
      </c>
      <c r="G58">
        <v>1.3766000300000001</v>
      </c>
      <c r="H58">
        <v>9.9000003020963209E+37</v>
      </c>
      <c r="J58" s="2">
        <f>TREND(Calibration!$A$2:$A$4,Calibration!$B$2:$B$4,C58)</f>
        <v>395.3405657275319</v>
      </c>
      <c r="K58" s="2">
        <f>TREND(Calibration!$A$2:$A$4,Calibration!$C$2:$C$4,E58)</f>
        <v>487.58938855042396</v>
      </c>
      <c r="L58" s="2">
        <f>TREND(Calibration!$A$2:$A$4,Calibration!$D$2:$D$4,G58)</f>
        <v>526.45670749575822</v>
      </c>
    </row>
    <row r="59" spans="1:12" x14ac:dyDescent="0.25">
      <c r="A59">
        <v>285090</v>
      </c>
      <c r="B59">
        <v>14.26599979</v>
      </c>
      <c r="C59">
        <v>0.61940002000000005</v>
      </c>
      <c r="D59">
        <v>371.89700317</v>
      </c>
      <c r="E59">
        <v>1.2345000500000001</v>
      </c>
      <c r="F59">
        <v>9.9000003020963209E+37</v>
      </c>
      <c r="G59">
        <v>1.37820005</v>
      </c>
      <c r="H59">
        <v>9.9000003020963209E+37</v>
      </c>
      <c r="J59" s="2">
        <f>TREND(Calibration!$A$2:$A$4,Calibration!$B$2:$B$4,C59)</f>
        <v>396.62867513260022</v>
      </c>
      <c r="K59" s="2">
        <f>TREND(Calibration!$A$2:$A$4,Calibration!$C$2:$C$4,E59)</f>
        <v>479.70001123747551</v>
      </c>
      <c r="L59" s="2">
        <f>TREND(Calibration!$A$2:$A$4,Calibration!$D$2:$D$4,G59)</f>
        <v>527.11629807528084</v>
      </c>
    </row>
    <row r="60" spans="1:12" x14ac:dyDescent="0.25">
      <c r="A60">
        <v>290089</v>
      </c>
      <c r="B60">
        <v>14.22099972</v>
      </c>
      <c r="C60">
        <v>0.61619997000000004</v>
      </c>
      <c r="D60">
        <v>1303.0909423799999</v>
      </c>
      <c r="E60">
        <v>1.2335</v>
      </c>
      <c r="F60">
        <v>1072.2550048799999</v>
      </c>
      <c r="G60">
        <v>1.37600005</v>
      </c>
      <c r="H60">
        <v>9.9000003020963209E+37</v>
      </c>
      <c r="J60" s="2">
        <f>TREND(Calibration!$A$2:$A$4,Calibration!$B$2:$B$4,C60)</f>
        <v>394.66585781792259</v>
      </c>
      <c r="K60" s="2">
        <f>TREND(Calibration!$A$2:$A$4,Calibration!$C$2:$C$4,E60)</f>
        <v>479.29540548145553</v>
      </c>
      <c r="L60" s="2">
        <f>TREND(Calibration!$A$2:$A$4,Calibration!$D$2:$D$4,G60)</f>
        <v>526.20937236500868</v>
      </c>
    </row>
    <row r="61" spans="1:12" x14ac:dyDescent="0.25">
      <c r="A61">
        <v>295101</v>
      </c>
      <c r="B61">
        <v>14.260000229999999</v>
      </c>
      <c r="C61">
        <v>0.62209999999999999</v>
      </c>
      <c r="D61">
        <v>366.04901123000002</v>
      </c>
      <c r="E61">
        <v>1.2355999900000001</v>
      </c>
      <c r="F61">
        <v>9.9000003020963209E+37</v>
      </c>
      <c r="G61">
        <v>1.37220001</v>
      </c>
      <c r="H61">
        <v>1044.5319824200001</v>
      </c>
      <c r="J61" s="2">
        <f>TREND(Calibration!$A$2:$A$4,Calibration!$B$2:$B$4,C61)</f>
        <v>398.28476409786111</v>
      </c>
      <c r="K61" s="2">
        <f>TREND(Calibration!$A$2:$A$4,Calibration!$C$2:$C$4,E61)</f>
        <v>480.14503104176191</v>
      </c>
      <c r="L61" s="2">
        <f>TREND(Calibration!$A$2:$A$4,Calibration!$D$2:$D$4,G61)</f>
        <v>524.64284783043456</v>
      </c>
    </row>
    <row r="62" spans="1:12" x14ac:dyDescent="0.25">
      <c r="A62">
        <v>300090</v>
      </c>
      <c r="B62">
        <v>14.23400021</v>
      </c>
      <c r="C62">
        <v>0.62589996999999997</v>
      </c>
      <c r="D62">
        <v>1083.8969726600001</v>
      </c>
      <c r="E62">
        <v>1.2394000300000001</v>
      </c>
      <c r="F62">
        <v>9.9000003020963209E+37</v>
      </c>
      <c r="G62">
        <v>1.3717000500000001</v>
      </c>
      <c r="H62">
        <v>9.9000003020963209E+37</v>
      </c>
      <c r="J62" s="2">
        <f>TREND(Calibration!$A$2:$A$4,Calibration!$B$2:$B$4,C62)</f>
        <v>400.6155548390231</v>
      </c>
      <c r="K62" s="2">
        <f>TREND(Calibration!$A$2:$A$4,Calibration!$C$2:$C$4,E62)</f>
        <v>481.68247222680884</v>
      </c>
      <c r="L62" s="2">
        <f>TREND(Calibration!$A$2:$A$4,Calibration!$D$2:$D$4,G62)</f>
        <v>524.4367448403857</v>
      </c>
    </row>
    <row r="63" spans="1:12" x14ac:dyDescent="0.25">
      <c r="A63">
        <v>305089</v>
      </c>
      <c r="B63">
        <v>14.260000229999999</v>
      </c>
      <c r="C63">
        <v>0.63450002999999999</v>
      </c>
      <c r="D63">
        <v>726.81799316000001</v>
      </c>
      <c r="E63">
        <v>1.2394000300000001</v>
      </c>
      <c r="F63">
        <v>9.9000003020963209E+37</v>
      </c>
      <c r="G63">
        <v>1.3744000199999999</v>
      </c>
      <c r="H63">
        <v>1215.2399902300001</v>
      </c>
      <c r="J63" s="2">
        <f>TREND(Calibration!$A$2:$A$4,Calibration!$B$2:$B$4,C63)</f>
        <v>405.89058075276398</v>
      </c>
      <c r="K63" s="2">
        <f>TREND(Calibration!$A$2:$A$4,Calibration!$C$2:$C$4,E63)</f>
        <v>481.68247222680884</v>
      </c>
      <c r="L63" s="2">
        <f>TREND(Calibration!$A$2:$A$4,Calibration!$D$2:$D$4,G63)</f>
        <v>525.54977766309639</v>
      </c>
    </row>
    <row r="64" spans="1:12" x14ac:dyDescent="0.25">
      <c r="A64">
        <v>310089</v>
      </c>
      <c r="B64">
        <v>14.32499981</v>
      </c>
      <c r="C64">
        <v>0.63129997000000004</v>
      </c>
      <c r="D64">
        <v>779.78198241999996</v>
      </c>
      <c r="E64">
        <v>1.24800003</v>
      </c>
      <c r="F64">
        <v>9.9000003020963209E+37</v>
      </c>
      <c r="G64">
        <v>1.3748999799999999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485.16190775680417</v>
      </c>
      <c r="L64" s="2">
        <f>TREND(Calibration!$A$2:$A$4,Calibration!$D$2:$D$4,G64)</f>
        <v>525.75588065314537</v>
      </c>
    </row>
    <row r="65" spans="1:12" x14ac:dyDescent="0.25">
      <c r="A65">
        <v>315090</v>
      </c>
      <c r="B65">
        <v>14.364000320000001</v>
      </c>
      <c r="C65">
        <v>0.63779998000000004</v>
      </c>
      <c r="D65">
        <v>944.56597899999997</v>
      </c>
      <c r="E65">
        <v>1.2555999799999999</v>
      </c>
      <c r="F65">
        <v>9.9000003020963209E+37</v>
      </c>
      <c r="G65">
        <v>1.3770999900000001</v>
      </c>
      <c r="H65">
        <v>9.9000003020963209E+37</v>
      </c>
      <c r="J65" s="2">
        <f>TREND(Calibration!$A$2:$A$4,Calibration!$B$2:$B$4,C65)</f>
        <v>407.91467381305068</v>
      </c>
      <c r="K65" s="2">
        <f>TREND(Calibration!$A$2:$A$4,Calibration!$C$2:$C$4,E65)</f>
        <v>488.23673753077952</v>
      </c>
      <c r="L65" s="2">
        <f>TREND(Calibration!$A$2:$A$4,Calibration!$D$2:$D$4,G65)</f>
        <v>526.6628104858072</v>
      </c>
    </row>
    <row r="66" spans="1:12" x14ac:dyDescent="0.25">
      <c r="A66">
        <v>320090</v>
      </c>
      <c r="B66">
        <v>14.463999749999999</v>
      </c>
      <c r="C66">
        <v>0.64099996999999997</v>
      </c>
      <c r="D66">
        <v>1226.80505371</v>
      </c>
      <c r="E66">
        <v>1.25020003</v>
      </c>
      <c r="F66">
        <v>9.9000003020963209E+37</v>
      </c>
      <c r="G66">
        <v>1.37390006</v>
      </c>
      <c r="H66">
        <v>9.9000003020963209E+37</v>
      </c>
      <c r="J66" s="2">
        <f>TREND(Calibration!$A$2:$A$4,Calibration!$B$2:$B$4,C66)</f>
        <v>409.87745432547865</v>
      </c>
      <c r="K66" s="2">
        <f>TREND(Calibration!$A$2:$A$4,Calibration!$C$2:$C$4,E66)</f>
        <v>486.05199591564019</v>
      </c>
      <c r="L66" s="2">
        <f>TREND(Calibration!$A$2:$A$4,Calibration!$D$2:$D$4,G66)</f>
        <v>525.34367467304742</v>
      </c>
    </row>
    <row r="67" spans="1:12" x14ac:dyDescent="0.25">
      <c r="A67">
        <v>325089</v>
      </c>
      <c r="B67">
        <v>14.567999840000001</v>
      </c>
      <c r="C67">
        <v>0.64050001000000001</v>
      </c>
      <c r="D67">
        <v>1026.97302246</v>
      </c>
      <c r="E67">
        <v>1.2517999399999999</v>
      </c>
      <c r="F67">
        <v>1261.1639404299999</v>
      </c>
      <c r="G67">
        <v>1.37600005</v>
      </c>
      <c r="H67">
        <v>9.9000003020963209E+37</v>
      </c>
      <c r="J67" s="2">
        <f>TREND(Calibration!$A$2:$A$4,Calibration!$B$2:$B$4,C67)</f>
        <v>409.57079344685292</v>
      </c>
      <c r="K67" s="2">
        <f>TREND(Calibration!$A$2:$A$4,Calibration!$C$2:$C$4,E67)</f>
        <v>486.69929634573259</v>
      </c>
      <c r="L67" s="2">
        <f>TREND(Calibration!$A$2:$A$4,Calibration!$D$2:$D$4,G67)</f>
        <v>526.20937236500868</v>
      </c>
    </row>
    <row r="68" spans="1:12" x14ac:dyDescent="0.25">
      <c r="A68">
        <v>330091</v>
      </c>
      <c r="B68">
        <v>14.75599957</v>
      </c>
      <c r="C68">
        <v>0.64259999999999995</v>
      </c>
      <c r="D68">
        <v>315.56500244</v>
      </c>
      <c r="E68">
        <v>1.2567000399999999</v>
      </c>
      <c r="F68">
        <v>9.9000003020963209E+37</v>
      </c>
      <c r="G68">
        <v>1.37600005</v>
      </c>
      <c r="H68">
        <v>1073.0710449200001</v>
      </c>
      <c r="J68" s="2">
        <f>TREND(Calibration!$A$2:$A$4,Calibration!$B$2:$B$4,C68)</f>
        <v>410.85886604967158</v>
      </c>
      <c r="K68" s="2">
        <f>TREND(Calibration!$A$2:$A$4,Calibration!$C$2:$C$4,E68)</f>
        <v>488.68180588532914</v>
      </c>
      <c r="L68" s="2">
        <f>TREND(Calibration!$A$2:$A$4,Calibration!$D$2:$D$4,G68)</f>
        <v>526.20937236500868</v>
      </c>
    </row>
    <row r="69" spans="1:12" x14ac:dyDescent="0.25">
      <c r="A69">
        <v>335090</v>
      </c>
      <c r="B69">
        <v>14.76299953</v>
      </c>
      <c r="C69">
        <v>0.63889998000000003</v>
      </c>
      <c r="D69">
        <v>9.9000003020963209E+37</v>
      </c>
      <c r="E69">
        <v>1.3285000300000001</v>
      </c>
      <c r="F69">
        <v>1167.27697754</v>
      </c>
      <c r="G69">
        <v>1.37549996</v>
      </c>
      <c r="H69">
        <v>9.9000003020963209E+37</v>
      </c>
      <c r="J69" s="2">
        <f>TREND(Calibration!$A$2:$A$4,Calibration!$B$2:$B$4,C69)</f>
        <v>408.58938172265999</v>
      </c>
      <c r="K69" s="2">
        <f>TREND(Calibration!$A$2:$A$4,Calibration!$C$2:$C$4,E69)</f>
        <v>517.73104265966765</v>
      </c>
      <c r="L69" s="2">
        <f>TREND(Calibration!$A$2:$A$4,Calibration!$D$2:$D$4,G69)</f>
        <v>526.00321578389492</v>
      </c>
    </row>
    <row r="70" spans="1:12" x14ac:dyDescent="0.25">
      <c r="A70">
        <v>340090</v>
      </c>
      <c r="B70">
        <v>14.84399986</v>
      </c>
      <c r="C70">
        <v>0.63889998000000003</v>
      </c>
      <c r="D70">
        <v>554.09002685999997</v>
      </c>
      <c r="E70">
        <v>1.29879999</v>
      </c>
      <c r="F70">
        <v>9.9000003020963209E+37</v>
      </c>
      <c r="G70">
        <v>1.37600005</v>
      </c>
      <c r="H70">
        <v>9.9000003020963209E+37</v>
      </c>
      <c r="J70" s="2">
        <f>TREND(Calibration!$A$2:$A$4,Calibration!$B$2:$B$4,C70)</f>
        <v>408.58938172265999</v>
      </c>
      <c r="K70" s="2">
        <f>TREND(Calibration!$A$2:$A$4,Calibration!$C$2:$C$4,E70)</f>
        <v>505.71483633196033</v>
      </c>
      <c r="L70" s="2">
        <f>TREND(Calibration!$A$2:$A$4,Calibration!$D$2:$D$4,G70)</f>
        <v>526.20937236500868</v>
      </c>
    </row>
    <row r="71" spans="1:12" x14ac:dyDescent="0.25">
      <c r="A71">
        <v>345090</v>
      </c>
      <c r="B71">
        <v>14.847000120000001</v>
      </c>
      <c r="C71">
        <v>0.64209998000000001</v>
      </c>
      <c r="D71">
        <v>1214.41894531</v>
      </c>
      <c r="E71">
        <v>1.2706999800000001</v>
      </c>
      <c r="F71">
        <v>1294.8520507799999</v>
      </c>
      <c r="G71">
        <v>1.37759995</v>
      </c>
      <c r="H71">
        <v>9.9000003020963209E+37</v>
      </c>
      <c r="J71" s="2">
        <f>TREND(Calibration!$A$2:$A$4,Calibration!$B$2:$B$4,C71)</f>
        <v>410.55216836879629</v>
      </c>
      <c r="K71" s="2">
        <f>TREND(Calibration!$A$2:$A$4,Calibration!$C$2:$C$4,E71)</f>
        <v>494.34597898460868</v>
      </c>
      <c r="L71" s="2">
        <f>TREND(Calibration!$A$2:$A$4,Calibration!$D$2:$D$4,G71)</f>
        <v>526.86891347585617</v>
      </c>
    </row>
    <row r="72" spans="1:12" x14ac:dyDescent="0.25">
      <c r="A72">
        <v>350090</v>
      </c>
      <c r="B72">
        <v>14.82499981</v>
      </c>
      <c r="C72">
        <v>0.63080000999999997</v>
      </c>
      <c r="D72">
        <v>655.17602538999995</v>
      </c>
      <c r="E72">
        <v>1.27499998</v>
      </c>
      <c r="F72">
        <v>1308.8549804700001</v>
      </c>
      <c r="G72">
        <v>1.37759995</v>
      </c>
      <c r="H72">
        <v>9.9000003020963209E+37</v>
      </c>
      <c r="J72" s="2">
        <f>TREND(Calibration!$A$2:$A$4,Calibration!$B$2:$B$4,C72)</f>
        <v>403.62109642575234</v>
      </c>
      <c r="K72" s="2">
        <f>TREND(Calibration!$A$2:$A$4,Calibration!$C$2:$C$4,E72)</f>
        <v>496.08569674960631</v>
      </c>
      <c r="L72" s="2">
        <f>TREND(Calibration!$A$2:$A$4,Calibration!$D$2:$D$4,G72)</f>
        <v>526.86891347585617</v>
      </c>
    </row>
    <row r="73" spans="1:12" x14ac:dyDescent="0.25">
      <c r="A73">
        <v>355103</v>
      </c>
      <c r="B73">
        <v>14.87300014</v>
      </c>
      <c r="C73">
        <v>0.62699996999999996</v>
      </c>
      <c r="D73">
        <v>745.07202147999999</v>
      </c>
      <c r="E73">
        <v>1.32089996</v>
      </c>
      <c r="F73">
        <v>1143.9980468700001</v>
      </c>
      <c r="G73">
        <v>1.3797999599999999</v>
      </c>
      <c r="H73">
        <v>9.9000003020963209E+37</v>
      </c>
      <c r="J73" s="2">
        <f>TREND(Calibration!$A$2:$A$4,Calibration!$B$2:$B$4,C73)</f>
        <v>401.29026274863241</v>
      </c>
      <c r="K73" s="2">
        <f>TREND(Calibration!$A$2:$A$4,Calibration!$C$2:$C$4,E73)</f>
        <v>514.65616433542914</v>
      </c>
      <c r="L73" s="2">
        <f>TREND(Calibration!$A$2:$A$4,Calibration!$D$2:$D$4,G73)</f>
        <v>527.77584330851789</v>
      </c>
    </row>
    <row r="74" spans="1:12" x14ac:dyDescent="0.25">
      <c r="A74">
        <v>360092</v>
      </c>
      <c r="B74">
        <v>14.911999700000001</v>
      </c>
      <c r="C74">
        <v>0.62540001000000001</v>
      </c>
      <c r="D74">
        <v>695.83001708999996</v>
      </c>
      <c r="E74">
        <v>1.2653000400000001</v>
      </c>
      <c r="F74">
        <v>1306.79003906</v>
      </c>
      <c r="G74">
        <v>1.3793</v>
      </c>
      <c r="H74">
        <v>9.9000003020963209E+37</v>
      </c>
      <c r="J74" s="2">
        <f>TREND(Calibration!$A$2:$A$4,Calibration!$B$2:$B$4,C74)</f>
        <v>400.30889396039743</v>
      </c>
      <c r="K74" s="2">
        <f>TREND(Calibration!$A$2:$A$4,Calibration!$C$2:$C$4,E74)</f>
        <v>492.16124141532453</v>
      </c>
      <c r="L74" s="2">
        <f>TREND(Calibration!$A$2:$A$4,Calibration!$D$2:$D$4,G74)</f>
        <v>527.56974031846892</v>
      </c>
    </row>
    <row r="75" spans="1:12" x14ac:dyDescent="0.25">
      <c r="A75">
        <v>365090</v>
      </c>
      <c r="B75">
        <v>14.944000239999999</v>
      </c>
      <c r="C75">
        <v>0.62749999999999995</v>
      </c>
      <c r="D75">
        <v>950.15399170000001</v>
      </c>
      <c r="E75">
        <v>1.2506999999999999</v>
      </c>
      <c r="F75">
        <v>9.9000003020963209E+37</v>
      </c>
      <c r="G75">
        <v>1.38139999</v>
      </c>
      <c r="H75">
        <v>9.9000003020963209E+37</v>
      </c>
      <c r="J75" s="2">
        <f>TREND(Calibration!$A$2:$A$4,Calibration!$B$2:$B$4,C75)</f>
        <v>401.59696656321603</v>
      </c>
      <c r="K75" s="2">
        <f>TREND(Calibration!$A$2:$A$4,Calibration!$C$2:$C$4,E75)</f>
        <v>486.25427654144619</v>
      </c>
      <c r="L75" s="2">
        <f>TREND(Calibration!$A$2:$A$4,Calibration!$D$2:$D$4,G75)</f>
        <v>528.43543801043018</v>
      </c>
    </row>
    <row r="76" spans="1:12" x14ac:dyDescent="0.25">
      <c r="A76">
        <v>370090</v>
      </c>
      <c r="B76">
        <v>14.961000439999999</v>
      </c>
      <c r="C76">
        <v>0.63349997999999996</v>
      </c>
      <c r="D76">
        <v>977.49200439000003</v>
      </c>
      <c r="E76">
        <v>1.24800003</v>
      </c>
      <c r="F76">
        <v>9.9000003020963209E+37</v>
      </c>
      <c r="G76">
        <v>1.3809000300000001</v>
      </c>
      <c r="H76">
        <v>9.9000003020963209E+37</v>
      </c>
      <c r="J76" s="2">
        <f>TREND(Calibration!$A$2:$A$4,Calibration!$B$2:$B$4,C76)</f>
        <v>405.27717925730502</v>
      </c>
      <c r="K76" s="2">
        <f>TREND(Calibration!$A$2:$A$4,Calibration!$C$2:$C$4,E76)</f>
        <v>485.16190775680417</v>
      </c>
      <c r="L76" s="2">
        <f>TREND(Calibration!$A$2:$A$4,Calibration!$D$2:$D$4,G76)</f>
        <v>528.2293350203812</v>
      </c>
    </row>
    <row r="77" spans="1:12" x14ac:dyDescent="0.25">
      <c r="A77">
        <v>375090</v>
      </c>
      <c r="B77">
        <v>14.97399998</v>
      </c>
      <c r="C77">
        <v>0.62370002000000002</v>
      </c>
      <c r="D77">
        <v>564.15997314000003</v>
      </c>
      <c r="E77">
        <v>1.2723</v>
      </c>
      <c r="F77">
        <v>9.9000003020963209E+37</v>
      </c>
      <c r="G77">
        <v>1.3793</v>
      </c>
      <c r="H77">
        <v>1289.36096191</v>
      </c>
      <c r="J77" s="2">
        <f>TREND(Calibration!$A$2:$A$4,Calibration!$B$2:$B$4,C77)</f>
        <v>399.26616968834577</v>
      </c>
      <c r="K77" s="2">
        <f>TREND(Calibration!$A$2:$A$4,Calibration!$C$2:$C$4,E77)</f>
        <v>494.993323919109</v>
      </c>
      <c r="L77" s="2">
        <f>TREND(Calibration!$A$2:$A$4,Calibration!$D$2:$D$4,G77)</f>
        <v>527.56974031846892</v>
      </c>
    </row>
    <row r="78" spans="1:12" x14ac:dyDescent="0.25">
      <c r="A78">
        <v>380102</v>
      </c>
      <c r="B78">
        <v>14.914999959999999</v>
      </c>
      <c r="C78">
        <v>0.62480002999999995</v>
      </c>
      <c r="D78">
        <v>709.50299071999996</v>
      </c>
      <c r="E78">
        <v>1.26259995</v>
      </c>
      <c r="F78">
        <v>1305.6920166</v>
      </c>
      <c r="G78">
        <v>1.3787000199999999</v>
      </c>
      <c r="H78">
        <v>9.9000003020963209E+37</v>
      </c>
      <c r="J78" s="2">
        <f>TREND(Calibration!$A$2:$A$4,Calibration!$B$2:$B$4,C78)</f>
        <v>399.94088373166335</v>
      </c>
      <c r="K78" s="2">
        <f>TREND(Calibration!$A$2:$A$4,Calibration!$C$2:$C$4,E78)</f>
        <v>491.06882408041929</v>
      </c>
      <c r="L78" s="2">
        <f>TREND(Calibration!$A$2:$A$4,Calibration!$D$2:$D$4,G78)</f>
        <v>527.32240518771937</v>
      </c>
    </row>
    <row r="79" spans="1:12" x14ac:dyDescent="0.25">
      <c r="A79">
        <v>385092</v>
      </c>
      <c r="B79">
        <v>14.876000400000001</v>
      </c>
      <c r="C79">
        <v>0.61830001999999995</v>
      </c>
      <c r="D79">
        <v>-110.73999786</v>
      </c>
      <c r="E79">
        <v>1.2528999999999999</v>
      </c>
      <c r="F79">
        <v>9.9000003020963209E+37</v>
      </c>
      <c r="G79">
        <v>1.3766000300000001</v>
      </c>
      <c r="H79">
        <v>1163.5689697299999</v>
      </c>
      <c r="J79" s="2">
        <f>TREND(Calibration!$A$2:$A$4,Calibration!$B$2:$B$4,C79)</f>
        <v>395.9539672229908</v>
      </c>
      <c r="K79" s="2">
        <f>TREND(Calibration!$A$2:$A$4,Calibration!$C$2:$C$4,E79)</f>
        <v>487.14436470028221</v>
      </c>
      <c r="L79" s="2">
        <f>TREND(Calibration!$A$2:$A$4,Calibration!$D$2:$D$4,G79)</f>
        <v>526.45670749575822</v>
      </c>
    </row>
    <row r="80" spans="1:12" x14ac:dyDescent="0.25">
      <c r="A80">
        <v>390090</v>
      </c>
      <c r="B80">
        <v>14.70400047</v>
      </c>
      <c r="C80">
        <v>0.61780000000000002</v>
      </c>
      <c r="D80">
        <v>956.02899170000001</v>
      </c>
      <c r="E80">
        <v>1.23720002</v>
      </c>
      <c r="F80">
        <v>9.9000003020963209E+37</v>
      </c>
      <c r="G80">
        <v>1.3766000300000001</v>
      </c>
      <c r="H80">
        <v>9.9000003020963209E+37</v>
      </c>
      <c r="J80" s="2">
        <f>TREND(Calibration!$A$2:$A$4,Calibration!$B$2:$B$4,C80)</f>
        <v>395.64726954211551</v>
      </c>
      <c r="K80" s="2">
        <f>TREND(Calibration!$A$2:$A$4,Calibration!$C$2:$C$4,E80)</f>
        <v>480.79238002211753</v>
      </c>
      <c r="L80" s="2">
        <f>TREND(Calibration!$A$2:$A$4,Calibration!$D$2:$D$4,G80)</f>
        <v>526.45670749575822</v>
      </c>
    </row>
    <row r="81" spans="1:12" x14ac:dyDescent="0.25">
      <c r="A81">
        <v>395101</v>
      </c>
      <c r="B81">
        <v>14.50899982</v>
      </c>
      <c r="C81">
        <v>0.61940002000000005</v>
      </c>
      <c r="D81">
        <v>9.9000003020963209E+37</v>
      </c>
      <c r="E81">
        <v>1.2496999499999999</v>
      </c>
      <c r="F81">
        <v>497.53799437999999</v>
      </c>
      <c r="G81">
        <v>1.37390006</v>
      </c>
      <c r="H81">
        <v>9.9000003020963209E+37</v>
      </c>
      <c r="J81" s="2">
        <f>TREND(Calibration!$A$2:$A$4,Calibration!$B$2:$B$4,C81)</f>
        <v>396.62867513260022</v>
      </c>
      <c r="K81" s="2">
        <f>TREND(Calibration!$A$2:$A$4,Calibration!$C$2:$C$4,E81)</f>
        <v>485.84967078542621</v>
      </c>
      <c r="L81" s="2">
        <f>TREND(Calibration!$A$2:$A$4,Calibration!$D$2:$D$4,G81)</f>
        <v>525.34367467304742</v>
      </c>
    </row>
    <row r="82" spans="1:12" x14ac:dyDescent="0.25">
      <c r="A82">
        <v>400092</v>
      </c>
      <c r="B82">
        <v>14.43999958</v>
      </c>
      <c r="C82">
        <v>0.61559998999999999</v>
      </c>
      <c r="D82">
        <v>859.80798340000001</v>
      </c>
      <c r="E82">
        <v>1.25880003</v>
      </c>
      <c r="F82">
        <v>718.33898925999995</v>
      </c>
      <c r="G82">
        <v>1.3727999900000001</v>
      </c>
      <c r="H82">
        <v>9.9000003020963209E+37</v>
      </c>
      <c r="J82" s="2">
        <f>TREND(Calibration!$A$2:$A$4,Calibration!$B$2:$B$4,C82)</f>
        <v>394.29784758918851</v>
      </c>
      <c r="K82" s="2">
        <f>TREND(Calibration!$A$2:$A$4,Calibration!$C$2:$C$4,E82)</f>
        <v>489.53143144563552</v>
      </c>
      <c r="L82" s="2">
        <f>TREND(Calibration!$A$2:$A$4,Calibration!$D$2:$D$4,G82)</f>
        <v>524.89018296118422</v>
      </c>
    </row>
    <row r="83" spans="1:12" x14ac:dyDescent="0.25">
      <c r="A83">
        <v>405103</v>
      </c>
      <c r="B83">
        <v>14.36299992</v>
      </c>
      <c r="C83">
        <v>0.62</v>
      </c>
      <c r="D83">
        <v>571.85797118999994</v>
      </c>
      <c r="E83">
        <v>1.27610004</v>
      </c>
      <c r="F83">
        <v>1050.3940429700001</v>
      </c>
      <c r="G83">
        <v>1.37600005</v>
      </c>
      <c r="H83">
        <v>9.9000003020963209E+37</v>
      </c>
      <c r="J83" s="2">
        <f>TREND(Calibration!$A$2:$A$4,Calibration!$B$2:$B$4,C83)</f>
        <v>396.99668536133419</v>
      </c>
      <c r="K83" s="2">
        <f>TREND(Calibration!$A$2:$A$4,Calibration!$C$2:$C$4,E83)</f>
        <v>496.53076510415588</v>
      </c>
      <c r="L83" s="2">
        <f>TREND(Calibration!$A$2:$A$4,Calibration!$D$2:$D$4,G83)</f>
        <v>526.20937236500868</v>
      </c>
    </row>
    <row r="84" spans="1:12" x14ac:dyDescent="0.25">
      <c r="A84">
        <v>410092</v>
      </c>
      <c r="B84">
        <v>14.352999690000001</v>
      </c>
      <c r="C84">
        <v>0.61830001999999995</v>
      </c>
      <c r="D84">
        <v>1311.1850585899999</v>
      </c>
      <c r="E84">
        <v>1.2567000399999999</v>
      </c>
      <c r="F84">
        <v>829.44201659999999</v>
      </c>
      <c r="G84">
        <v>1.3766000300000001</v>
      </c>
      <c r="H84">
        <v>9.9000003020963209E+37</v>
      </c>
      <c r="J84" s="2">
        <f>TREND(Calibration!$A$2:$A$4,Calibration!$B$2:$B$4,C84)</f>
        <v>395.9539672229908</v>
      </c>
      <c r="K84" s="2">
        <f>TREND(Calibration!$A$2:$A$4,Calibration!$C$2:$C$4,E84)</f>
        <v>488.68180588532914</v>
      </c>
      <c r="L84" s="2">
        <f>TREND(Calibration!$A$2:$A$4,Calibration!$D$2:$D$4,G84)</f>
        <v>526.45670749575822</v>
      </c>
    </row>
    <row r="85" spans="1:12" x14ac:dyDescent="0.25">
      <c r="A85">
        <v>415102</v>
      </c>
      <c r="B85">
        <v>14.42099953</v>
      </c>
      <c r="C85">
        <v>0.62589996999999997</v>
      </c>
      <c r="D85">
        <v>541.06597899999997</v>
      </c>
      <c r="E85">
        <v>1.2447999700000001</v>
      </c>
      <c r="F85">
        <v>1281.0749511700001</v>
      </c>
      <c r="G85">
        <v>1.37600005</v>
      </c>
      <c r="H85">
        <v>1273.5310058600001</v>
      </c>
      <c r="J85" s="2">
        <f>TREND(Calibration!$A$2:$A$4,Calibration!$B$2:$B$4,C85)</f>
        <v>400.6155548390231</v>
      </c>
      <c r="K85" s="2">
        <f>TREND(Calibration!$A$2:$A$4,Calibration!$C$2:$C$4,E85)</f>
        <v>483.86720979609294</v>
      </c>
      <c r="L85" s="2">
        <f>TREND(Calibration!$A$2:$A$4,Calibration!$D$2:$D$4,G85)</f>
        <v>526.20937236500868</v>
      </c>
    </row>
    <row r="86" spans="1:12" x14ac:dyDescent="0.25">
      <c r="A86">
        <v>420092</v>
      </c>
      <c r="B86">
        <v>14.46199989</v>
      </c>
      <c r="C86">
        <v>0.62370002000000002</v>
      </c>
      <c r="D86">
        <v>9.9000003020963209E+37</v>
      </c>
      <c r="E86">
        <v>1.2404999699999999</v>
      </c>
      <c r="F86">
        <v>873.33398437000005</v>
      </c>
      <c r="G86">
        <v>1.37329996</v>
      </c>
      <c r="H86">
        <v>9.9000003020963209E+37</v>
      </c>
      <c r="J86" s="2">
        <f>TREND(Calibration!$A$2:$A$4,Calibration!$B$2:$B$4,C86)</f>
        <v>399.26616968834577</v>
      </c>
      <c r="K86" s="2">
        <f>TREND(Calibration!$A$2:$A$4,Calibration!$C$2:$C$4,E86)</f>
        <v>482.12749203109519</v>
      </c>
      <c r="L86" s="2">
        <f>TREND(Calibration!$A$2:$A$4,Calibration!$D$2:$D$4,G86)</f>
        <v>525.09629007362275</v>
      </c>
    </row>
    <row r="87" spans="1:12" x14ac:dyDescent="0.25">
      <c r="A87">
        <v>425091</v>
      </c>
      <c r="B87">
        <v>14.43599987</v>
      </c>
      <c r="C87">
        <v>0.62699996999999996</v>
      </c>
      <c r="D87">
        <v>1028.0639648399999</v>
      </c>
      <c r="E87">
        <v>1.23889995</v>
      </c>
      <c r="F87">
        <v>1291.5329589800001</v>
      </c>
      <c r="G87">
        <v>1.37600005</v>
      </c>
      <c r="H87">
        <v>9.9000003020963209E+37</v>
      </c>
      <c r="J87" s="2">
        <f>TREND(Calibration!$A$2:$A$4,Calibration!$B$2:$B$4,C87)</f>
        <v>401.29026274863241</v>
      </c>
      <c r="K87" s="2">
        <f>TREND(Calibration!$A$2:$A$4,Calibration!$C$2:$C$4,E87)</f>
        <v>481.48014709659486</v>
      </c>
      <c r="L87" s="2">
        <f>TREND(Calibration!$A$2:$A$4,Calibration!$D$2:$D$4,G87)</f>
        <v>526.20937236500868</v>
      </c>
    </row>
    <row r="88" spans="1:12" x14ac:dyDescent="0.25">
      <c r="A88">
        <v>430091</v>
      </c>
      <c r="B88">
        <v>14.29699993</v>
      </c>
      <c r="C88">
        <v>0.62209999999999999</v>
      </c>
      <c r="D88">
        <v>1246.89294434</v>
      </c>
      <c r="E88">
        <v>1.21560001</v>
      </c>
      <c r="F88">
        <v>1035.7180175799999</v>
      </c>
      <c r="G88">
        <v>1.37600005</v>
      </c>
      <c r="H88">
        <v>9.9000003020963209E+37</v>
      </c>
      <c r="J88" s="2">
        <f>TREND(Calibration!$A$2:$A$4,Calibration!$B$2:$B$4,C88)</f>
        <v>398.28476409786111</v>
      </c>
      <c r="K88" s="2">
        <f>TREND(Calibration!$A$2:$A$4,Calibration!$C$2:$C$4,E88)</f>
        <v>472.05332859859948</v>
      </c>
      <c r="L88" s="2">
        <f>TREND(Calibration!$A$2:$A$4,Calibration!$D$2:$D$4,G88)</f>
        <v>526.20937236500868</v>
      </c>
    </row>
    <row r="89" spans="1:12" x14ac:dyDescent="0.25">
      <c r="A89">
        <v>435092</v>
      </c>
      <c r="B89">
        <v>14.20199966</v>
      </c>
      <c r="C89">
        <v>0.61830001999999995</v>
      </c>
      <c r="D89">
        <v>9.9000003020963209E+37</v>
      </c>
      <c r="E89">
        <v>1.21940005</v>
      </c>
      <c r="F89">
        <v>857.80902100000003</v>
      </c>
      <c r="G89">
        <v>1.3766000300000001</v>
      </c>
      <c r="H89">
        <v>9.9000003020963209E+37</v>
      </c>
      <c r="J89" s="2">
        <f>TREND(Calibration!$A$2:$A$4,Calibration!$B$2:$B$4,C89)</f>
        <v>395.9539672229908</v>
      </c>
      <c r="K89" s="2">
        <f>TREND(Calibration!$A$2:$A$4,Calibration!$C$2:$C$4,E89)</f>
        <v>473.59076978364641</v>
      </c>
      <c r="L89" s="2">
        <f>TREND(Calibration!$A$2:$A$4,Calibration!$D$2:$D$4,G89)</f>
        <v>526.45670749575822</v>
      </c>
    </row>
    <row r="90" spans="1:12" x14ac:dyDescent="0.25">
      <c r="A90">
        <v>440091</v>
      </c>
      <c r="B90">
        <v>14.118000029999999</v>
      </c>
      <c r="C90">
        <v>0.61830001999999995</v>
      </c>
      <c r="D90">
        <v>1215.41796875</v>
      </c>
      <c r="E90">
        <v>1.2221000200000001</v>
      </c>
      <c r="F90">
        <v>899.59802246000004</v>
      </c>
      <c r="G90">
        <v>1.3793</v>
      </c>
      <c r="H90">
        <v>9.9000003020963209E+37</v>
      </c>
      <c r="J90" s="2">
        <f>TREND(Calibration!$A$2:$A$4,Calibration!$B$2:$B$4,C90)</f>
        <v>395.9539672229908</v>
      </c>
      <c r="K90" s="2">
        <f>TREND(Calibration!$A$2:$A$4,Calibration!$C$2:$C$4,E90)</f>
        <v>474.68313856828848</v>
      </c>
      <c r="L90" s="2">
        <f>TREND(Calibration!$A$2:$A$4,Calibration!$D$2:$D$4,G90)</f>
        <v>527.56974031846892</v>
      </c>
    </row>
    <row r="91" spans="1:12" x14ac:dyDescent="0.25">
      <c r="A91">
        <v>445092</v>
      </c>
      <c r="B91">
        <v>14.039999959999999</v>
      </c>
      <c r="C91">
        <v>0.62429999999999997</v>
      </c>
      <c r="D91">
        <v>9.9000003020963209E+37</v>
      </c>
      <c r="E91">
        <v>1.22049999</v>
      </c>
      <c r="F91">
        <v>939.00897216999999</v>
      </c>
      <c r="G91">
        <v>1.3809000300000001</v>
      </c>
      <c r="H91">
        <v>9.9000003020963209E+37</v>
      </c>
      <c r="J91" s="2">
        <f>TREND(Calibration!$A$2:$A$4,Calibration!$B$2:$B$4,C91)</f>
        <v>399.63417991707979</v>
      </c>
      <c r="K91" s="2">
        <f>TREND(Calibration!$A$2:$A$4,Calibration!$C$2:$C$4,E91)</f>
        <v>474.03578958793281</v>
      </c>
      <c r="L91" s="2">
        <f>TREND(Calibration!$A$2:$A$4,Calibration!$D$2:$D$4,G91)</f>
        <v>528.2293350203812</v>
      </c>
    </row>
    <row r="92" spans="1:12" x14ac:dyDescent="0.25">
      <c r="A92">
        <v>450091</v>
      </c>
      <c r="B92">
        <v>14.01399994</v>
      </c>
      <c r="C92">
        <v>0.62480002999999995</v>
      </c>
      <c r="D92">
        <v>820.05200194999998</v>
      </c>
      <c r="E92">
        <v>1.21399999</v>
      </c>
      <c r="F92">
        <v>811.40698241999996</v>
      </c>
      <c r="G92">
        <v>1.3797999599999999</v>
      </c>
      <c r="H92">
        <v>9.9000003020963209E+37</v>
      </c>
      <c r="J92" s="2">
        <f>TREND(Calibration!$A$2:$A$4,Calibration!$B$2:$B$4,C92)</f>
        <v>399.94088373166335</v>
      </c>
      <c r="K92" s="2">
        <f>TREND(Calibration!$A$2:$A$4,Calibration!$C$2:$C$4,E92)</f>
        <v>471.40598366409915</v>
      </c>
      <c r="L92" s="2">
        <f>TREND(Calibration!$A$2:$A$4,Calibration!$D$2:$D$4,G92)</f>
        <v>527.77584330851789</v>
      </c>
    </row>
    <row r="93" spans="1:12" x14ac:dyDescent="0.25">
      <c r="A93">
        <v>455092</v>
      </c>
      <c r="B93">
        <v>14.07499981</v>
      </c>
      <c r="C93">
        <v>0.62269998000000004</v>
      </c>
      <c r="D93">
        <v>9.9000003020963209E+37</v>
      </c>
      <c r="E93">
        <v>1.2166999599999999</v>
      </c>
      <c r="F93">
        <v>472.23599243000001</v>
      </c>
      <c r="G93">
        <v>1.3797999599999999</v>
      </c>
      <c r="H93">
        <v>9.9000003020963209E+37</v>
      </c>
      <c r="J93" s="2">
        <f>TREND(Calibration!$A$2:$A$4,Calibration!$B$2:$B$4,C93)</f>
        <v>398.65277432659514</v>
      </c>
      <c r="K93" s="2">
        <f>TREND(Calibration!$A$2:$A$4,Calibration!$C$2:$C$4,E93)</f>
        <v>472.49835244874117</v>
      </c>
      <c r="L93" s="2">
        <f>TREND(Calibration!$A$2:$A$4,Calibration!$D$2:$D$4,G93)</f>
        <v>527.77584330851789</v>
      </c>
    </row>
    <row r="94" spans="1:12" x14ac:dyDescent="0.25">
      <c r="A94">
        <v>460091</v>
      </c>
      <c r="B94">
        <v>14.16300011</v>
      </c>
      <c r="C94">
        <v>0.62</v>
      </c>
      <c r="D94">
        <v>582.09002685999997</v>
      </c>
      <c r="E94">
        <v>1.2345000500000001</v>
      </c>
      <c r="F94">
        <v>1112.30895996</v>
      </c>
      <c r="G94">
        <v>1.3819999700000001</v>
      </c>
      <c r="H94">
        <v>1213.45495605</v>
      </c>
      <c r="J94" s="2">
        <f>TREND(Calibration!$A$2:$A$4,Calibration!$B$2:$B$4,C94)</f>
        <v>396.99668536133419</v>
      </c>
      <c r="K94" s="2">
        <f>TREND(Calibration!$A$2:$A$4,Calibration!$C$2:$C$4,E94)</f>
        <v>479.70001123747551</v>
      </c>
      <c r="L94" s="2">
        <f>TREND(Calibration!$A$2:$A$4,Calibration!$D$2:$D$4,G94)</f>
        <v>528.68277314117972</v>
      </c>
    </row>
    <row r="95" spans="1:12" x14ac:dyDescent="0.25">
      <c r="A95">
        <v>465091</v>
      </c>
      <c r="B95">
        <v>14.230999949999999</v>
      </c>
      <c r="C95">
        <v>0.62099998999999995</v>
      </c>
      <c r="D95">
        <v>1194.66699219</v>
      </c>
      <c r="E95">
        <v>1.2464</v>
      </c>
      <c r="F95">
        <v>1029.2709960899999</v>
      </c>
      <c r="G95">
        <v>1.3797999599999999</v>
      </c>
      <c r="H95">
        <v>9.9000003020963209E+37</v>
      </c>
      <c r="J95" s="2">
        <f>TREND(Calibration!$A$2:$A$4,Calibration!$B$2:$B$4,C95)</f>
        <v>397.61005005454348</v>
      </c>
      <c r="K95" s="2">
        <f>TREND(Calibration!$A$2:$A$4,Calibration!$C$2:$C$4,E95)</f>
        <v>484.51455877644855</v>
      </c>
      <c r="L95" s="2">
        <f>TREND(Calibration!$A$2:$A$4,Calibration!$D$2:$D$4,G95)</f>
        <v>527.77584330851789</v>
      </c>
    </row>
    <row r="96" spans="1:12" x14ac:dyDescent="0.25">
      <c r="A96">
        <v>470091</v>
      </c>
      <c r="B96">
        <v>14.291999819999999</v>
      </c>
      <c r="C96">
        <v>0.62370002000000002</v>
      </c>
      <c r="D96">
        <v>1254.5350341799999</v>
      </c>
      <c r="E96">
        <v>1.2567000399999999</v>
      </c>
      <c r="F96">
        <v>9.9000003020963209E+37</v>
      </c>
      <c r="G96">
        <v>1.3852000200000001</v>
      </c>
      <c r="H96">
        <v>1239.7619628899999</v>
      </c>
      <c r="J96" s="2">
        <f>TREND(Calibration!$A$2:$A$4,Calibration!$B$2:$B$4,C96)</f>
        <v>399.26616968834577</v>
      </c>
      <c r="K96" s="2">
        <f>TREND(Calibration!$A$2:$A$4,Calibration!$C$2:$C$4,E96)</f>
        <v>488.68180588532914</v>
      </c>
      <c r="L96" s="2">
        <f>TREND(Calibration!$A$2:$A$4,Calibration!$D$2:$D$4,G96)</f>
        <v>530.00195842261462</v>
      </c>
    </row>
    <row r="97" spans="1:12" x14ac:dyDescent="0.25">
      <c r="A97">
        <v>475091</v>
      </c>
      <c r="B97">
        <v>14.32499981</v>
      </c>
      <c r="C97">
        <v>0.62269998000000004</v>
      </c>
      <c r="D97">
        <v>1213.9620361299999</v>
      </c>
      <c r="E97">
        <v>1.2496999499999999</v>
      </c>
      <c r="F97">
        <v>9.9000003020963209E+37</v>
      </c>
      <c r="G97">
        <v>1.3852000200000001</v>
      </c>
      <c r="H97">
        <v>1297.56994629</v>
      </c>
      <c r="J97" s="2">
        <f>TREND(Calibration!$A$2:$A$4,Calibration!$B$2:$B$4,C97)</f>
        <v>398.65277432659514</v>
      </c>
      <c r="K97" s="2">
        <f>TREND(Calibration!$A$2:$A$4,Calibration!$C$2:$C$4,E97)</f>
        <v>485.84967078542621</v>
      </c>
      <c r="L97" s="2">
        <f>TREND(Calibration!$A$2:$A$4,Calibration!$D$2:$D$4,G97)</f>
        <v>530.00195842261462</v>
      </c>
    </row>
    <row r="98" spans="1:12" x14ac:dyDescent="0.25">
      <c r="A98">
        <v>480091</v>
      </c>
      <c r="B98">
        <v>14.309000019999999</v>
      </c>
      <c r="C98">
        <v>0.61940002000000005</v>
      </c>
      <c r="D98">
        <v>1101.6619873</v>
      </c>
      <c r="E98">
        <v>1.2490999700000001</v>
      </c>
      <c r="F98">
        <v>9.9000003020963209E+37</v>
      </c>
      <c r="G98">
        <v>1.38469994</v>
      </c>
      <c r="H98">
        <v>1329.9809570299999</v>
      </c>
      <c r="J98" s="2">
        <f>TREND(Calibration!$A$2:$A$4,Calibration!$B$2:$B$4,C98)</f>
        <v>396.62867513260022</v>
      </c>
      <c r="K98" s="2">
        <f>TREND(Calibration!$A$2:$A$4,Calibration!$C$2:$C$4,E98)</f>
        <v>485.60692756109063</v>
      </c>
      <c r="L98" s="2">
        <f>TREND(Calibration!$A$2:$A$4,Calibration!$D$2:$D$4,G98)</f>
        <v>529.79580596389053</v>
      </c>
    </row>
    <row r="99" spans="1:12" x14ac:dyDescent="0.25">
      <c r="A99">
        <v>485091</v>
      </c>
      <c r="B99">
        <v>14.291999819999999</v>
      </c>
      <c r="C99">
        <v>0.62429999999999997</v>
      </c>
      <c r="D99">
        <v>1224.38098145</v>
      </c>
      <c r="E99">
        <v>1.2173000599999999</v>
      </c>
      <c r="F99">
        <v>1324.1540527300001</v>
      </c>
      <c r="G99">
        <v>1.38250005</v>
      </c>
      <c r="H99">
        <v>9.9000003020963209E+37</v>
      </c>
      <c r="J99" s="2">
        <f>TREND(Calibration!$A$2:$A$4,Calibration!$B$2:$B$4,C99)</f>
        <v>399.63417991707979</v>
      </c>
      <c r="K99" s="2">
        <f>TREND(Calibration!$A$2:$A$4,Calibration!$C$2:$C$4,E99)</f>
        <v>472.74114422334003</v>
      </c>
      <c r="L99" s="2">
        <f>TREND(Calibration!$A$2:$A$4,Calibration!$D$2:$D$4,G99)</f>
        <v>528.88892559990381</v>
      </c>
    </row>
    <row r="100" spans="1:12" x14ac:dyDescent="0.25">
      <c r="A100">
        <v>490090</v>
      </c>
      <c r="B100">
        <v>14.2670002</v>
      </c>
      <c r="C100">
        <v>0.62970000999999998</v>
      </c>
      <c r="D100">
        <v>1082.6049804700001</v>
      </c>
      <c r="E100">
        <v>1.2308000299999999</v>
      </c>
      <c r="F100">
        <v>1250.70703125</v>
      </c>
      <c r="G100">
        <v>1.3819999700000001</v>
      </c>
      <c r="H100">
        <v>9.9000003020963209E+37</v>
      </c>
      <c r="J100" s="2">
        <f>TREND(Calibration!$A$2:$A$4,Calibration!$B$2:$B$4,C100)</f>
        <v>402.94638851614303</v>
      </c>
      <c r="K100" s="2">
        <f>TREND(Calibration!$A$2:$A$4,Calibration!$C$2:$C$4,E100)</f>
        <v>478.20303669681346</v>
      </c>
      <c r="L100" s="2">
        <f>TREND(Calibration!$A$2:$A$4,Calibration!$D$2:$D$4,G100)</f>
        <v>528.68277314117972</v>
      </c>
    </row>
    <row r="101" spans="1:12" x14ac:dyDescent="0.25">
      <c r="A101">
        <v>495090</v>
      </c>
      <c r="B101">
        <v>14.227999690000001</v>
      </c>
      <c r="C101">
        <v>0.63180000000000003</v>
      </c>
      <c r="D101">
        <v>1141.88793945</v>
      </c>
      <c r="E101">
        <v>1.24590003</v>
      </c>
      <c r="F101">
        <v>1361.7299804700001</v>
      </c>
      <c r="G101">
        <v>1.3830000200000001</v>
      </c>
      <c r="H101">
        <v>9.9000003020963209E+37</v>
      </c>
      <c r="J101" s="2">
        <f>TREND(Calibration!$A$2:$A$4,Calibration!$B$2:$B$4,C101)</f>
        <v>404.23446111896169</v>
      </c>
      <c r="K101" s="2">
        <f>TREND(Calibration!$A$2:$A$4,Calibration!$C$2:$C$4,E101)</f>
        <v>484.31227815064256</v>
      </c>
      <c r="L101" s="2">
        <f>TREND(Calibration!$A$2:$A$4,Calibration!$D$2:$D$4,G101)</f>
        <v>529.09503271234234</v>
      </c>
    </row>
    <row r="102" spans="1:12" x14ac:dyDescent="0.25">
      <c r="A102">
        <v>500090</v>
      </c>
      <c r="B102">
        <v>14.29899979</v>
      </c>
      <c r="C102">
        <v>0.63719999999999999</v>
      </c>
      <c r="D102">
        <v>951.80297852000001</v>
      </c>
      <c r="E102">
        <v>1.24160004</v>
      </c>
      <c r="F102">
        <v>9.9000003020963209E+37</v>
      </c>
      <c r="G102">
        <v>1.3809000300000001</v>
      </c>
      <c r="H102">
        <v>9.9000003020963209E+37</v>
      </c>
      <c r="J102" s="2">
        <f>TREND(Calibration!$A$2:$A$4,Calibration!$B$2:$B$4,C102)</f>
        <v>407.5466635843166</v>
      </c>
      <c r="K102" s="2">
        <f>TREND(Calibration!$A$2:$A$4,Calibration!$C$2:$C$4,E102)</f>
        <v>482.5725644315001</v>
      </c>
      <c r="L102" s="2">
        <f>TREND(Calibration!$A$2:$A$4,Calibration!$D$2:$D$4,G102)</f>
        <v>528.2293350203812</v>
      </c>
    </row>
    <row r="103" spans="1:12" x14ac:dyDescent="0.25">
      <c r="A103">
        <v>505089</v>
      </c>
      <c r="B103">
        <v>14.380000109999999</v>
      </c>
      <c r="C103">
        <v>0.64160001</v>
      </c>
      <c r="D103">
        <v>1051.1040039100001</v>
      </c>
      <c r="E103">
        <v>1.2345000500000001</v>
      </c>
      <c r="F103">
        <v>9.9000003020963209E+37</v>
      </c>
      <c r="G103">
        <v>1.38139999</v>
      </c>
      <c r="H103">
        <v>9.9000003020963209E+37</v>
      </c>
      <c r="J103" s="2">
        <f>TREND(Calibration!$A$2:$A$4,Calibration!$B$2:$B$4,C103)</f>
        <v>410.24550135646228</v>
      </c>
      <c r="K103" s="2">
        <f>TREND(Calibration!$A$2:$A$4,Calibration!$C$2:$C$4,E103)</f>
        <v>479.70001123747551</v>
      </c>
      <c r="L103" s="2">
        <f>TREND(Calibration!$A$2:$A$4,Calibration!$D$2:$D$4,G103)</f>
        <v>528.43543801043018</v>
      </c>
    </row>
    <row r="104" spans="1:12" x14ac:dyDescent="0.25">
      <c r="A104">
        <v>510090</v>
      </c>
      <c r="B104">
        <v>14.536000250000001</v>
      </c>
      <c r="C104">
        <v>0.65020001000000005</v>
      </c>
      <c r="D104">
        <v>626.50299071999996</v>
      </c>
      <c r="E104">
        <v>1.2302000500000001</v>
      </c>
      <c r="F104">
        <v>9.9000003020963209E+37</v>
      </c>
      <c r="G104">
        <v>1.3797999599999999</v>
      </c>
      <c r="H104">
        <v>9.9000003020963209E+37</v>
      </c>
      <c r="J104" s="2">
        <f>TREND(Calibration!$A$2:$A$4,Calibration!$B$2:$B$4,C104)</f>
        <v>415.52049046795355</v>
      </c>
      <c r="K104" s="2">
        <f>TREND(Calibration!$A$2:$A$4,Calibration!$C$2:$C$4,E104)</f>
        <v>477.96029347247787</v>
      </c>
      <c r="L104" s="2">
        <f>TREND(Calibration!$A$2:$A$4,Calibration!$D$2:$D$4,G104)</f>
        <v>527.77584330851789</v>
      </c>
    </row>
    <row r="105" spans="1:12" x14ac:dyDescent="0.25">
      <c r="A105">
        <v>515089</v>
      </c>
      <c r="B105">
        <v>14.6590004</v>
      </c>
      <c r="C105">
        <v>0.64910000999999995</v>
      </c>
      <c r="D105">
        <v>635.16699218999997</v>
      </c>
      <c r="E105">
        <v>1.2135000199999999</v>
      </c>
      <c r="F105">
        <v>1259.6939697299999</v>
      </c>
      <c r="G105">
        <v>1.37759995</v>
      </c>
      <c r="H105">
        <v>9.9000003020963209E+37</v>
      </c>
      <c r="J105" s="2">
        <f>TREND(Calibration!$A$2:$A$4,Calibration!$B$2:$B$4,C105)</f>
        <v>414.84578255834413</v>
      </c>
      <c r="K105" s="2">
        <f>TREND(Calibration!$A$2:$A$4,Calibration!$C$2:$C$4,E105)</f>
        <v>471.2037030382931</v>
      </c>
      <c r="L105" s="2">
        <f>TREND(Calibration!$A$2:$A$4,Calibration!$D$2:$D$4,G105)</f>
        <v>526.86891347585617</v>
      </c>
    </row>
    <row r="106" spans="1:12" x14ac:dyDescent="0.25">
      <c r="A106">
        <v>520089</v>
      </c>
      <c r="B106">
        <v>14.760000229999999</v>
      </c>
      <c r="C106">
        <v>0.64639997000000005</v>
      </c>
      <c r="D106">
        <v>616.65399170000001</v>
      </c>
      <c r="E106">
        <v>1.22430003</v>
      </c>
      <c r="F106">
        <v>1004.99499512</v>
      </c>
      <c r="G106">
        <v>1.3770999900000001</v>
      </c>
      <c r="H106">
        <v>9.9000003020963209E+37</v>
      </c>
      <c r="J106" s="2">
        <f>TREND(Calibration!$A$2:$A$4,Calibration!$B$2:$B$4,C106)</f>
        <v>413.18965679083362</v>
      </c>
      <c r="K106" s="2">
        <f>TREND(Calibration!$A$2:$A$4,Calibration!$C$2:$C$4,E106)</f>
        <v>475.57323077297974</v>
      </c>
      <c r="L106" s="2">
        <f>TREND(Calibration!$A$2:$A$4,Calibration!$D$2:$D$4,G106)</f>
        <v>526.6628104858072</v>
      </c>
    </row>
    <row r="107" spans="1:12" x14ac:dyDescent="0.25">
      <c r="A107">
        <v>525089</v>
      </c>
      <c r="B107">
        <v>14.850000380000001</v>
      </c>
      <c r="C107">
        <v>0.64160001</v>
      </c>
      <c r="D107">
        <v>714.07098388999998</v>
      </c>
      <c r="E107">
        <v>1.2313000000000001</v>
      </c>
      <c r="F107">
        <v>803.38702393000005</v>
      </c>
      <c r="G107">
        <v>1.37820005</v>
      </c>
      <c r="H107">
        <v>9.9000003020963209E+37</v>
      </c>
      <c r="J107" s="2">
        <f>TREND(Calibration!$A$2:$A$4,Calibration!$B$2:$B$4,C107)</f>
        <v>410.24550135646228</v>
      </c>
      <c r="K107" s="2">
        <f>TREND(Calibration!$A$2:$A$4,Calibration!$C$2:$C$4,E107)</f>
        <v>478.40531732261951</v>
      </c>
      <c r="L107" s="2">
        <f>TREND(Calibration!$A$2:$A$4,Calibration!$D$2:$D$4,G107)</f>
        <v>527.11629807528084</v>
      </c>
    </row>
    <row r="108" spans="1:12" x14ac:dyDescent="0.25">
      <c r="A108">
        <v>530089</v>
      </c>
      <c r="B108">
        <v>14.88300037</v>
      </c>
      <c r="C108">
        <v>0.64319998</v>
      </c>
      <c r="D108">
        <v>1039.6750488299999</v>
      </c>
      <c r="E108">
        <v>1.2308000299999999</v>
      </c>
      <c r="F108">
        <v>562.42102050999995</v>
      </c>
      <c r="G108">
        <v>1.37759995</v>
      </c>
      <c r="H108">
        <v>9.9000003020963209E+37</v>
      </c>
      <c r="J108" s="2">
        <f>TREND(Calibration!$A$2:$A$4,Calibration!$B$2:$B$4,C108)</f>
        <v>411.2268762784056</v>
      </c>
      <c r="K108" s="2">
        <f>TREND(Calibration!$A$2:$A$4,Calibration!$C$2:$C$4,E108)</f>
        <v>478.20303669681346</v>
      </c>
      <c r="L108" s="2">
        <f>TREND(Calibration!$A$2:$A$4,Calibration!$D$2:$D$4,G108)</f>
        <v>526.86891347585617</v>
      </c>
    </row>
    <row r="109" spans="1:12" x14ac:dyDescent="0.25">
      <c r="A109">
        <v>535089</v>
      </c>
      <c r="B109">
        <v>14.88300037</v>
      </c>
      <c r="C109">
        <v>0.63779998000000004</v>
      </c>
      <c r="D109">
        <v>1294.6040039100001</v>
      </c>
      <c r="E109">
        <v>1.2404999699999999</v>
      </c>
      <c r="F109">
        <v>149.17100525000001</v>
      </c>
      <c r="G109">
        <v>1.37759995</v>
      </c>
      <c r="H109">
        <v>9.9000003020963209E+37</v>
      </c>
      <c r="J109" s="2">
        <f>TREND(Calibration!$A$2:$A$4,Calibration!$B$2:$B$4,C109)</f>
        <v>407.91467381305068</v>
      </c>
      <c r="K109" s="2">
        <f>TREND(Calibration!$A$2:$A$4,Calibration!$C$2:$C$4,E109)</f>
        <v>482.12749203109519</v>
      </c>
      <c r="L109" s="2">
        <f>TREND(Calibration!$A$2:$A$4,Calibration!$D$2:$D$4,G109)</f>
        <v>526.86891347585617</v>
      </c>
    </row>
    <row r="110" spans="1:12" x14ac:dyDescent="0.25">
      <c r="A110">
        <v>540089</v>
      </c>
      <c r="B110">
        <v>14.90600014</v>
      </c>
      <c r="C110">
        <v>0.63719999999999999</v>
      </c>
      <c r="D110">
        <v>1336.39001465</v>
      </c>
      <c r="E110">
        <v>1.2539999500000001</v>
      </c>
      <c r="F110">
        <v>460.76501465000001</v>
      </c>
      <c r="G110">
        <v>1.37820005</v>
      </c>
      <c r="H110">
        <v>9.9000003020963209E+37</v>
      </c>
      <c r="J110" s="2">
        <f>TREND(Calibration!$A$2:$A$4,Calibration!$B$2:$B$4,C110)</f>
        <v>407.5466635843166</v>
      </c>
      <c r="K110" s="2">
        <f>TREND(Calibration!$A$2:$A$4,Calibration!$C$2:$C$4,E110)</f>
        <v>487.58938855042396</v>
      </c>
      <c r="L110" s="2">
        <f>TREND(Calibration!$A$2:$A$4,Calibration!$D$2:$D$4,G110)</f>
        <v>527.11629807528084</v>
      </c>
    </row>
    <row r="111" spans="1:12" x14ac:dyDescent="0.25">
      <c r="A111">
        <v>545089</v>
      </c>
      <c r="B111">
        <v>14.90600014</v>
      </c>
      <c r="C111">
        <v>0.63290000000000002</v>
      </c>
      <c r="D111">
        <v>824.00402831999997</v>
      </c>
      <c r="E111">
        <v>1.2437000300000001</v>
      </c>
      <c r="F111">
        <v>575.15301513999998</v>
      </c>
      <c r="G111">
        <v>1.37820005</v>
      </c>
      <c r="H111">
        <v>1120.1579589800001</v>
      </c>
      <c r="J111" s="2">
        <f>TREND(Calibration!$A$2:$A$4,Calibration!$B$2:$B$4,C111)</f>
        <v>404.90916902857106</v>
      </c>
      <c r="K111" s="2">
        <f>TREND(Calibration!$A$2:$A$4,Calibration!$C$2:$C$4,E111)</f>
        <v>483.42218999180653</v>
      </c>
      <c r="L111" s="2">
        <f>TREND(Calibration!$A$2:$A$4,Calibration!$D$2:$D$4,G111)</f>
        <v>527.11629807528084</v>
      </c>
    </row>
    <row r="112" spans="1:12" x14ac:dyDescent="0.25">
      <c r="A112">
        <v>550089</v>
      </c>
      <c r="B112">
        <v>14.91899967</v>
      </c>
      <c r="C112">
        <v>0.63400000000000001</v>
      </c>
      <c r="D112">
        <v>978.12402343999997</v>
      </c>
      <c r="E112">
        <v>1.22969997</v>
      </c>
      <c r="F112">
        <v>443.29400635000002</v>
      </c>
      <c r="G112">
        <v>1.3809000300000001</v>
      </c>
      <c r="H112">
        <v>9.9000003020963209E+37</v>
      </c>
      <c r="J112" s="2">
        <f>TREND(Calibration!$A$2:$A$4,Calibration!$B$2:$B$4,C112)</f>
        <v>405.58387693818037</v>
      </c>
      <c r="K112" s="2">
        <f>TREND(Calibration!$A$2:$A$4,Calibration!$C$2:$C$4,E112)</f>
        <v>477.75796834226384</v>
      </c>
      <c r="L112" s="2">
        <f>TREND(Calibration!$A$2:$A$4,Calibration!$D$2:$D$4,G112)</f>
        <v>528.2293350203812</v>
      </c>
    </row>
    <row r="113" spans="1:12" x14ac:dyDescent="0.25">
      <c r="A113">
        <v>555089</v>
      </c>
      <c r="B113">
        <v>14.95300007</v>
      </c>
      <c r="C113">
        <v>0.63180000000000003</v>
      </c>
      <c r="D113">
        <v>9.9000003020963209E+37</v>
      </c>
      <c r="E113">
        <v>1.26370001</v>
      </c>
      <c r="F113">
        <v>71.473999019999994</v>
      </c>
      <c r="G113">
        <v>1.37759995</v>
      </c>
      <c r="H113">
        <v>9.9000003020963209E+37</v>
      </c>
      <c r="J113" s="2">
        <f>TREND(Calibration!$A$2:$A$4,Calibration!$B$2:$B$4,C113)</f>
        <v>404.23446111896169</v>
      </c>
      <c r="K113" s="2">
        <f>TREND(Calibration!$A$2:$A$4,Calibration!$C$2:$C$4,E113)</f>
        <v>491.51389243496885</v>
      </c>
      <c r="L113" s="2">
        <f>TREND(Calibration!$A$2:$A$4,Calibration!$D$2:$D$4,G113)</f>
        <v>526.86891347585617</v>
      </c>
    </row>
    <row r="114" spans="1:12" x14ac:dyDescent="0.25">
      <c r="A114">
        <v>560091</v>
      </c>
      <c r="B114">
        <v>14.9659996</v>
      </c>
      <c r="C114">
        <v>0.63020003000000002</v>
      </c>
      <c r="D114">
        <v>9.9000003020963209E+37</v>
      </c>
      <c r="E114">
        <v>1.2443000099999999</v>
      </c>
      <c r="F114">
        <v>42.724998470000003</v>
      </c>
      <c r="G114">
        <v>1.38139999</v>
      </c>
      <c r="H114">
        <v>9.9000003020963209E+37</v>
      </c>
      <c r="J114" s="2">
        <f>TREND(Calibration!$A$2:$A$4,Calibration!$B$2:$B$4,C114)</f>
        <v>403.25308619701838</v>
      </c>
      <c r="K114" s="2">
        <f>TREND(Calibration!$A$2:$A$4,Calibration!$C$2:$C$4,E114)</f>
        <v>483.66493321614212</v>
      </c>
      <c r="L114" s="2">
        <f>TREND(Calibration!$A$2:$A$4,Calibration!$D$2:$D$4,G114)</f>
        <v>528.43543801043018</v>
      </c>
    </row>
    <row r="115" spans="1:12" x14ac:dyDescent="0.25">
      <c r="A115">
        <v>565091</v>
      </c>
      <c r="B115">
        <v>14.98700047</v>
      </c>
      <c r="C115">
        <v>0.62749999999999995</v>
      </c>
      <c r="D115">
        <v>1057.6870117200001</v>
      </c>
      <c r="E115">
        <v>1.24590003</v>
      </c>
      <c r="F115">
        <v>373.89599608999998</v>
      </c>
      <c r="G115">
        <v>1.3787000199999999</v>
      </c>
      <c r="H115">
        <v>9.9000003020963209E+37</v>
      </c>
      <c r="J115" s="2">
        <f>TREND(Calibration!$A$2:$A$4,Calibration!$B$2:$B$4,C115)</f>
        <v>401.59696656321603</v>
      </c>
      <c r="K115" s="2">
        <f>TREND(Calibration!$A$2:$A$4,Calibration!$C$2:$C$4,E115)</f>
        <v>484.31227815064256</v>
      </c>
      <c r="L115" s="2">
        <f>TREND(Calibration!$A$2:$A$4,Calibration!$D$2:$D$4,G115)</f>
        <v>527.32240518771937</v>
      </c>
    </row>
    <row r="116" spans="1:12" x14ac:dyDescent="0.25">
      <c r="A116">
        <v>570090</v>
      </c>
      <c r="B116">
        <v>14.961000439999999</v>
      </c>
      <c r="C116">
        <v>0.62480002999999995</v>
      </c>
      <c r="D116">
        <v>943.35998534999999</v>
      </c>
      <c r="E116">
        <v>1.2486000100000001</v>
      </c>
      <c r="F116">
        <v>567.45697021000001</v>
      </c>
      <c r="G116">
        <v>1.3787000199999999</v>
      </c>
      <c r="H116">
        <v>9.9000003020963209E+37</v>
      </c>
      <c r="J116" s="2">
        <f>TREND(Calibration!$A$2:$A$4,Calibration!$B$2:$B$4,C116)</f>
        <v>399.94088373166335</v>
      </c>
      <c r="K116" s="2">
        <f>TREND(Calibration!$A$2:$A$4,Calibration!$C$2:$C$4,E116)</f>
        <v>485.40465098113987</v>
      </c>
      <c r="L116" s="2">
        <f>TREND(Calibration!$A$2:$A$4,Calibration!$D$2:$D$4,G116)</f>
        <v>527.32240518771937</v>
      </c>
    </row>
    <row r="117" spans="1:12" x14ac:dyDescent="0.25">
      <c r="A117">
        <v>575103</v>
      </c>
      <c r="B117">
        <v>14.864999770000001</v>
      </c>
      <c r="C117">
        <v>0.62639999000000002</v>
      </c>
      <c r="D117">
        <v>702.32702637</v>
      </c>
      <c r="E117">
        <v>1.2351000299999999</v>
      </c>
      <c r="F117">
        <v>831.59497069999998</v>
      </c>
      <c r="G117">
        <v>1.3809000300000001</v>
      </c>
      <c r="H117">
        <v>1128.83300781</v>
      </c>
      <c r="J117" s="2">
        <f>TREND(Calibration!$A$2:$A$4,Calibration!$B$2:$B$4,C117)</f>
        <v>400.92225251989845</v>
      </c>
      <c r="K117" s="2">
        <f>TREND(Calibration!$A$2:$A$4,Calibration!$C$2:$C$4,E117)</f>
        <v>479.94275446181109</v>
      </c>
      <c r="L117" s="2">
        <f>TREND(Calibration!$A$2:$A$4,Calibration!$D$2:$D$4,G117)</f>
        <v>528.2293350203812</v>
      </c>
    </row>
    <row r="118" spans="1:12" x14ac:dyDescent="0.25">
      <c r="A118">
        <v>580091</v>
      </c>
      <c r="B118">
        <v>14.722999570000001</v>
      </c>
      <c r="C118">
        <v>0.61890000000000001</v>
      </c>
      <c r="D118">
        <v>1126.0329589800001</v>
      </c>
      <c r="E118">
        <v>1.2382999699999999</v>
      </c>
      <c r="F118">
        <v>730.64801024999997</v>
      </c>
      <c r="G118">
        <v>1.38139999</v>
      </c>
      <c r="H118">
        <v>9.9000003020963209E+37</v>
      </c>
      <c r="J118" s="2">
        <f>TREND(Calibration!$A$2:$A$4,Calibration!$B$2:$B$4,C118)</f>
        <v>396.32197745172482</v>
      </c>
      <c r="K118" s="2">
        <f>TREND(Calibration!$A$2:$A$4,Calibration!$C$2:$C$4,E118)</f>
        <v>481.23740387225916</v>
      </c>
      <c r="L118" s="2">
        <f>TREND(Calibration!$A$2:$A$4,Calibration!$D$2:$D$4,G118)</f>
        <v>528.43543801043018</v>
      </c>
    </row>
    <row r="119" spans="1:12" x14ac:dyDescent="0.25">
      <c r="A119">
        <v>585090</v>
      </c>
      <c r="B119">
        <v>14.57800007</v>
      </c>
      <c r="C119">
        <v>0.62429999999999997</v>
      </c>
      <c r="D119">
        <v>1226.9029541</v>
      </c>
      <c r="E119">
        <v>1.23670006</v>
      </c>
      <c r="F119">
        <v>376.24301147</v>
      </c>
      <c r="G119">
        <v>1.3797999599999999</v>
      </c>
      <c r="H119">
        <v>9.9000003020963209E+37</v>
      </c>
      <c r="J119" s="2">
        <f>TREND(Calibration!$A$2:$A$4,Calibration!$B$2:$B$4,C119)</f>
        <v>399.63417991707979</v>
      </c>
      <c r="K119" s="2">
        <f>TREND(Calibration!$A$2:$A$4,Calibration!$C$2:$C$4,E119)</f>
        <v>480.59010344216676</v>
      </c>
      <c r="L119" s="2">
        <f>TREND(Calibration!$A$2:$A$4,Calibration!$D$2:$D$4,G119)</f>
        <v>527.77584330851789</v>
      </c>
    </row>
    <row r="120" spans="1:12" x14ac:dyDescent="0.25">
      <c r="A120">
        <v>590090</v>
      </c>
      <c r="B120">
        <v>14.46500015</v>
      </c>
      <c r="C120">
        <v>0.62639999000000002</v>
      </c>
      <c r="D120">
        <v>1195.05895996</v>
      </c>
      <c r="E120">
        <v>1.23720002</v>
      </c>
      <c r="F120">
        <v>769.19299316000001</v>
      </c>
      <c r="G120">
        <v>1.3797999599999999</v>
      </c>
      <c r="H120">
        <v>9.9000003020963209E+37</v>
      </c>
      <c r="J120" s="2">
        <f>TREND(Calibration!$A$2:$A$4,Calibration!$B$2:$B$4,C120)</f>
        <v>400.92225251989845</v>
      </c>
      <c r="K120" s="2">
        <f>TREND(Calibration!$A$2:$A$4,Calibration!$C$2:$C$4,E120)</f>
        <v>480.79238002211753</v>
      </c>
      <c r="L120" s="2">
        <f>TREND(Calibration!$A$2:$A$4,Calibration!$D$2:$D$4,G120)</f>
        <v>527.77584330851789</v>
      </c>
    </row>
    <row r="121" spans="1:12" x14ac:dyDescent="0.25">
      <c r="A121">
        <v>595091</v>
      </c>
      <c r="B121">
        <v>14.43799973</v>
      </c>
      <c r="C121">
        <v>0.62159997</v>
      </c>
      <c r="D121">
        <v>419.45401000999999</v>
      </c>
      <c r="E121">
        <v>1.2486000100000001</v>
      </c>
      <c r="F121">
        <v>9.9000003020963209E+37</v>
      </c>
      <c r="G121">
        <v>1.3770999900000001</v>
      </c>
      <c r="H121">
        <v>981.85699463000003</v>
      </c>
      <c r="J121" s="2">
        <f>TREND(Calibration!$A$2:$A$4,Calibration!$B$2:$B$4,C121)</f>
        <v>397.9780602832775</v>
      </c>
      <c r="K121" s="2">
        <f>TREND(Calibration!$A$2:$A$4,Calibration!$C$2:$C$4,E121)</f>
        <v>485.40465098113987</v>
      </c>
      <c r="L121" s="2">
        <f>TREND(Calibration!$A$2:$A$4,Calibration!$D$2:$D$4,G121)</f>
        <v>526.6628104858072</v>
      </c>
    </row>
    <row r="122" spans="1:12" x14ac:dyDescent="0.25">
      <c r="A122">
        <v>600102</v>
      </c>
      <c r="B122">
        <v>14.40400028</v>
      </c>
      <c r="C122">
        <v>0.62050002999999998</v>
      </c>
      <c r="D122">
        <v>9.9000003020963209E+37</v>
      </c>
      <c r="E122">
        <v>1.2335</v>
      </c>
      <c r="F122">
        <v>512.84997558999999</v>
      </c>
      <c r="G122">
        <v>1.3793</v>
      </c>
      <c r="H122">
        <v>9.9000003020963209E+37</v>
      </c>
      <c r="J122" s="2">
        <f>TREND(Calibration!$A$2:$A$4,Calibration!$B$2:$B$4,C122)</f>
        <v>397.30338917591774</v>
      </c>
      <c r="K122" s="2">
        <f>TREND(Calibration!$A$2:$A$4,Calibration!$C$2:$C$4,E122)</f>
        <v>479.29540548145553</v>
      </c>
      <c r="L122" s="2">
        <f>TREND(Calibration!$A$2:$A$4,Calibration!$D$2:$D$4,G122)</f>
        <v>527.56974031846892</v>
      </c>
    </row>
    <row r="123" spans="1:12" x14ac:dyDescent="0.25">
      <c r="A123">
        <v>605092</v>
      </c>
      <c r="B123">
        <v>14.399000170000001</v>
      </c>
      <c r="C123">
        <v>0.61890000000000001</v>
      </c>
      <c r="D123">
        <v>809.83398437000005</v>
      </c>
      <c r="E123">
        <v>1.2398999900000001</v>
      </c>
      <c r="F123">
        <v>760.09997558999999</v>
      </c>
      <c r="G123">
        <v>1.3797999599999999</v>
      </c>
      <c r="H123">
        <v>9.9000003020963209E+37</v>
      </c>
      <c r="J123" s="2">
        <f>TREND(Calibration!$A$2:$A$4,Calibration!$B$2:$B$4,C123)</f>
        <v>396.32197745172482</v>
      </c>
      <c r="K123" s="2">
        <f>TREND(Calibration!$A$2:$A$4,Calibration!$C$2:$C$4,E123)</f>
        <v>481.8847488067596</v>
      </c>
      <c r="L123" s="2">
        <f>TREND(Calibration!$A$2:$A$4,Calibration!$D$2:$D$4,G123)</f>
        <v>527.77584330851789</v>
      </c>
    </row>
    <row r="124" spans="1:12" x14ac:dyDescent="0.25">
      <c r="A124">
        <v>610091</v>
      </c>
      <c r="B124">
        <v>14.385999679999999</v>
      </c>
      <c r="C124">
        <v>0.61460000000000004</v>
      </c>
      <c r="D124">
        <v>802.12200928000004</v>
      </c>
      <c r="E124">
        <v>1.23670006</v>
      </c>
      <c r="F124">
        <v>868.61901854999996</v>
      </c>
      <c r="G124">
        <v>1.3766000300000001</v>
      </c>
      <c r="H124">
        <v>9.9000003020963209E+37</v>
      </c>
      <c r="J124" s="2">
        <f>TREND(Calibration!$A$2:$A$4,Calibration!$B$2:$B$4,C124)</f>
        <v>393.68448289597922</v>
      </c>
      <c r="K124" s="2">
        <f>TREND(Calibration!$A$2:$A$4,Calibration!$C$2:$C$4,E124)</f>
        <v>480.59010344216676</v>
      </c>
      <c r="L124" s="2">
        <f>TREND(Calibration!$A$2:$A$4,Calibration!$D$2:$D$4,G124)</f>
        <v>526.45670749575822</v>
      </c>
    </row>
    <row r="125" spans="1:12" x14ac:dyDescent="0.25">
      <c r="A125">
        <v>615091</v>
      </c>
      <c r="B125">
        <v>14.34599972</v>
      </c>
      <c r="C125">
        <v>0.62269998000000004</v>
      </c>
      <c r="D125">
        <v>761.85797118999994</v>
      </c>
      <c r="E125">
        <v>1.2361999800000001</v>
      </c>
      <c r="F125">
        <v>811.33398437000005</v>
      </c>
      <c r="G125">
        <v>1.3748999799999999</v>
      </c>
      <c r="H125">
        <v>9.9000003020963209E+37</v>
      </c>
      <c r="J125" s="2">
        <f>TREND(Calibration!$A$2:$A$4,Calibration!$B$2:$B$4,C125)</f>
        <v>398.65277432659514</v>
      </c>
      <c r="K125" s="2">
        <f>TREND(Calibration!$A$2:$A$4,Calibration!$C$2:$C$4,E125)</f>
        <v>480.38777831195284</v>
      </c>
      <c r="L125" s="2">
        <f>TREND(Calibration!$A$2:$A$4,Calibration!$D$2:$D$4,G125)</f>
        <v>525.75588065314537</v>
      </c>
    </row>
    <row r="126" spans="1:12" x14ac:dyDescent="0.25">
      <c r="A126">
        <v>620091</v>
      </c>
      <c r="B126">
        <v>14.25300026</v>
      </c>
      <c r="C126">
        <v>0.62</v>
      </c>
      <c r="D126">
        <v>778.16699218999997</v>
      </c>
      <c r="E126">
        <v>1.2302000500000001</v>
      </c>
      <c r="F126">
        <v>638.65502930000002</v>
      </c>
      <c r="G126">
        <v>1.3787000199999999</v>
      </c>
      <c r="H126">
        <v>9.9000003020963209E+37</v>
      </c>
      <c r="J126" s="2">
        <f>TREND(Calibration!$A$2:$A$4,Calibration!$B$2:$B$4,C126)</f>
        <v>396.99668536133419</v>
      </c>
      <c r="K126" s="2">
        <f>TREND(Calibration!$A$2:$A$4,Calibration!$C$2:$C$4,E126)</f>
        <v>477.96029347247787</v>
      </c>
      <c r="L126" s="2">
        <f>TREND(Calibration!$A$2:$A$4,Calibration!$D$2:$D$4,G126)</f>
        <v>527.32240518771937</v>
      </c>
    </row>
    <row r="127" spans="1:12" x14ac:dyDescent="0.25">
      <c r="A127">
        <v>625091</v>
      </c>
      <c r="B127">
        <v>14.149000170000001</v>
      </c>
      <c r="C127">
        <v>0.62269998000000004</v>
      </c>
      <c r="D127">
        <v>1173.98400879</v>
      </c>
      <c r="E127">
        <v>1.24699998</v>
      </c>
      <c r="F127">
        <v>445.52899170000001</v>
      </c>
      <c r="G127">
        <v>1.3766000300000001</v>
      </c>
      <c r="H127">
        <v>9.9000003020963209E+37</v>
      </c>
      <c r="J127" s="2">
        <f>TREND(Calibration!$A$2:$A$4,Calibration!$B$2:$B$4,C127)</f>
        <v>398.65277432659514</v>
      </c>
      <c r="K127" s="2">
        <f>TREND(Calibration!$A$2:$A$4,Calibration!$C$2:$C$4,E127)</f>
        <v>484.75730200078419</v>
      </c>
      <c r="L127" s="2">
        <f>TREND(Calibration!$A$2:$A$4,Calibration!$D$2:$D$4,G127)</f>
        <v>526.45670749575822</v>
      </c>
    </row>
    <row r="128" spans="1:12" x14ac:dyDescent="0.25">
      <c r="A128">
        <v>630091</v>
      </c>
      <c r="B128">
        <v>14.00899982</v>
      </c>
      <c r="C128">
        <v>0.62209999999999999</v>
      </c>
      <c r="D128">
        <v>1120.19104004</v>
      </c>
      <c r="E128">
        <v>1.2918000199999999</v>
      </c>
      <c r="F128">
        <v>569.95898437000005</v>
      </c>
      <c r="G128">
        <v>1.37600005</v>
      </c>
      <c r="H128">
        <v>9.9000003020963209E+37</v>
      </c>
      <c r="J128" s="2">
        <f>TREND(Calibration!$A$2:$A$4,Calibration!$B$2:$B$4,C128)</f>
        <v>398.28476409786111</v>
      </c>
      <c r="K128" s="2">
        <f>TREND(Calibration!$A$2:$A$4,Calibration!$C$2:$C$4,E128)</f>
        <v>502.88274978232062</v>
      </c>
      <c r="L128" s="2">
        <f>TREND(Calibration!$A$2:$A$4,Calibration!$D$2:$D$4,G128)</f>
        <v>526.20937236500868</v>
      </c>
    </row>
    <row r="129" spans="1:12" x14ac:dyDescent="0.25">
      <c r="A129">
        <v>635105</v>
      </c>
      <c r="B129">
        <v>13.899999619999999</v>
      </c>
      <c r="C129">
        <v>0.62319999999999998</v>
      </c>
      <c r="D129">
        <v>1093.8189697299999</v>
      </c>
      <c r="E129">
        <v>1.24590003</v>
      </c>
      <c r="F129">
        <v>357.18701171999999</v>
      </c>
      <c r="G129">
        <v>1.3787000199999999</v>
      </c>
      <c r="H129">
        <v>9.9000003020963209E+37</v>
      </c>
      <c r="J129" s="2">
        <f>TREND(Calibration!$A$2:$A$4,Calibration!$B$2:$B$4,C129)</f>
        <v>398.95947200747042</v>
      </c>
      <c r="K129" s="2">
        <f>TREND(Calibration!$A$2:$A$4,Calibration!$C$2:$C$4,E129)</f>
        <v>484.31227815064256</v>
      </c>
      <c r="L129" s="2">
        <f>TREND(Calibration!$A$2:$A$4,Calibration!$D$2:$D$4,G129)</f>
        <v>527.32240518771937</v>
      </c>
    </row>
    <row r="130" spans="1:12" x14ac:dyDescent="0.25">
      <c r="A130">
        <v>640104</v>
      </c>
      <c r="B130">
        <v>13.847999570000001</v>
      </c>
      <c r="C130">
        <v>0.61830001999999995</v>
      </c>
      <c r="D130">
        <v>9.9000003020963209E+37</v>
      </c>
      <c r="E130">
        <v>1.2361999800000001</v>
      </c>
      <c r="F130">
        <v>547.58697510000002</v>
      </c>
      <c r="G130">
        <v>1.3770999900000001</v>
      </c>
      <c r="H130">
        <v>9.9000003020963209E+37</v>
      </c>
      <c r="J130" s="2">
        <f>TREND(Calibration!$A$2:$A$4,Calibration!$B$2:$B$4,C130)</f>
        <v>395.9539672229908</v>
      </c>
      <c r="K130" s="2">
        <f>TREND(Calibration!$A$2:$A$4,Calibration!$C$2:$C$4,E130)</f>
        <v>480.38777831195284</v>
      </c>
      <c r="L130" s="2">
        <f>TREND(Calibration!$A$2:$A$4,Calibration!$D$2:$D$4,G130)</f>
        <v>526.6628104858072</v>
      </c>
    </row>
    <row r="131" spans="1:12" x14ac:dyDescent="0.25">
      <c r="A131">
        <v>645092</v>
      </c>
      <c r="B131">
        <v>13.897999759999999</v>
      </c>
      <c r="C131">
        <v>0.61890000000000001</v>
      </c>
      <c r="D131">
        <v>884.05700683999999</v>
      </c>
      <c r="E131">
        <v>1.25510001</v>
      </c>
      <c r="F131">
        <v>1093.4260253899999</v>
      </c>
      <c r="G131">
        <v>1.37549996</v>
      </c>
      <c r="H131">
        <v>1181.1939697299999</v>
      </c>
      <c r="J131" s="2">
        <f>TREND(Calibration!$A$2:$A$4,Calibration!$B$2:$B$4,C131)</f>
        <v>396.32197745172482</v>
      </c>
      <c r="K131" s="2">
        <f>TREND(Calibration!$A$2:$A$4,Calibration!$C$2:$C$4,E131)</f>
        <v>488.03445690497352</v>
      </c>
      <c r="L131" s="2">
        <f>TREND(Calibration!$A$2:$A$4,Calibration!$D$2:$D$4,G131)</f>
        <v>526.00321578389492</v>
      </c>
    </row>
    <row r="132" spans="1:12" x14ac:dyDescent="0.25">
      <c r="A132">
        <v>650092</v>
      </c>
      <c r="B132">
        <v>13.989000320000001</v>
      </c>
      <c r="C132">
        <v>0.61940002000000005</v>
      </c>
      <c r="D132">
        <v>905.66802978999999</v>
      </c>
      <c r="E132">
        <v>1.2961000199999999</v>
      </c>
      <c r="F132">
        <v>1217.5760498</v>
      </c>
      <c r="G132">
        <v>1.3766000300000001</v>
      </c>
      <c r="H132">
        <v>9.9000003020963209E+37</v>
      </c>
      <c r="J132" s="2">
        <f>TREND(Calibration!$A$2:$A$4,Calibration!$B$2:$B$4,C132)</f>
        <v>396.62867513260022</v>
      </c>
      <c r="K132" s="2">
        <f>TREND(Calibration!$A$2:$A$4,Calibration!$C$2:$C$4,E132)</f>
        <v>504.62246754731825</v>
      </c>
      <c r="L132" s="2">
        <f>TREND(Calibration!$A$2:$A$4,Calibration!$D$2:$D$4,G132)</f>
        <v>526.45670749575822</v>
      </c>
    </row>
    <row r="133" spans="1:12" x14ac:dyDescent="0.25">
      <c r="A133">
        <v>655091</v>
      </c>
      <c r="B133">
        <v>14.050999640000001</v>
      </c>
      <c r="C133">
        <v>0.62050002999999998</v>
      </c>
      <c r="D133">
        <v>9.9000003020963209E+37</v>
      </c>
      <c r="E133">
        <v>1.2615000000000001</v>
      </c>
      <c r="F133">
        <v>703.91101074000005</v>
      </c>
      <c r="G133">
        <v>1.37759995</v>
      </c>
      <c r="H133">
        <v>9.9000003020963209E+37</v>
      </c>
      <c r="J133" s="2">
        <f>TREND(Calibration!$A$2:$A$4,Calibration!$B$2:$B$4,C133)</f>
        <v>397.30338917591774</v>
      </c>
      <c r="K133" s="2">
        <f>TREND(Calibration!$A$2:$A$4,Calibration!$C$2:$C$4,E133)</f>
        <v>490.62380023027765</v>
      </c>
      <c r="L133" s="2">
        <f>TREND(Calibration!$A$2:$A$4,Calibration!$D$2:$D$4,G133)</f>
        <v>526.86891347585617</v>
      </c>
    </row>
    <row r="134" spans="1:12" x14ac:dyDescent="0.25">
      <c r="A134">
        <v>660091</v>
      </c>
      <c r="B134">
        <v>14.105999949999999</v>
      </c>
      <c r="C134">
        <v>0.62370002000000002</v>
      </c>
      <c r="D134">
        <v>1159.9110107399999</v>
      </c>
      <c r="E134">
        <v>1.24160004</v>
      </c>
      <c r="F134">
        <v>917.11297606999995</v>
      </c>
      <c r="G134">
        <v>1.37600005</v>
      </c>
      <c r="H134">
        <v>9.9000003020963209E+37</v>
      </c>
      <c r="J134" s="2">
        <f>TREND(Calibration!$A$2:$A$4,Calibration!$B$2:$B$4,C134)</f>
        <v>399.26616968834577</v>
      </c>
      <c r="K134" s="2">
        <f>TREND(Calibration!$A$2:$A$4,Calibration!$C$2:$C$4,E134)</f>
        <v>482.5725644315001</v>
      </c>
      <c r="L134" s="2">
        <f>TREND(Calibration!$A$2:$A$4,Calibration!$D$2:$D$4,G134)</f>
        <v>526.20937236500868</v>
      </c>
    </row>
    <row r="135" spans="1:12" x14ac:dyDescent="0.25">
      <c r="A135">
        <v>665091</v>
      </c>
      <c r="B135">
        <v>14.16800022</v>
      </c>
      <c r="C135">
        <v>0.62429999999999997</v>
      </c>
      <c r="D135">
        <v>677.72900390999996</v>
      </c>
      <c r="E135">
        <v>1.2615000000000001</v>
      </c>
      <c r="F135">
        <v>1102.1660156200001</v>
      </c>
      <c r="G135">
        <v>1.37820005</v>
      </c>
      <c r="H135">
        <v>9.9000003020963209E+37</v>
      </c>
      <c r="J135" s="2">
        <f>TREND(Calibration!$A$2:$A$4,Calibration!$B$2:$B$4,C135)</f>
        <v>399.63417991707979</v>
      </c>
      <c r="K135" s="2">
        <f>TREND(Calibration!$A$2:$A$4,Calibration!$C$2:$C$4,E135)</f>
        <v>490.62380023027765</v>
      </c>
      <c r="L135" s="2">
        <f>TREND(Calibration!$A$2:$A$4,Calibration!$D$2:$D$4,G135)</f>
        <v>527.11629807528084</v>
      </c>
    </row>
    <row r="136" spans="1:12" x14ac:dyDescent="0.25">
      <c r="A136">
        <v>670092</v>
      </c>
      <c r="B136">
        <v>14.11200047</v>
      </c>
      <c r="C136">
        <v>0.62480002999999995</v>
      </c>
      <c r="D136">
        <v>656.47998046999999</v>
      </c>
      <c r="E136">
        <v>1.2841999500000001</v>
      </c>
      <c r="F136">
        <v>1192.2239990200001</v>
      </c>
      <c r="G136">
        <v>1.37820005</v>
      </c>
      <c r="H136">
        <v>9.9000003020963209E+37</v>
      </c>
      <c r="J136" s="2">
        <f>TREND(Calibration!$A$2:$A$4,Calibration!$B$2:$B$4,C136)</f>
        <v>399.94088373166335</v>
      </c>
      <c r="K136" s="2">
        <f>TREND(Calibration!$A$2:$A$4,Calibration!$C$2:$C$4,E136)</f>
        <v>499.8078714580821</v>
      </c>
      <c r="L136" s="2">
        <f>TREND(Calibration!$A$2:$A$4,Calibration!$D$2:$D$4,G136)</f>
        <v>527.11629807528084</v>
      </c>
    </row>
    <row r="137" spans="1:12" x14ac:dyDescent="0.25">
      <c r="A137">
        <v>675091</v>
      </c>
      <c r="B137">
        <v>14.10900021</v>
      </c>
      <c r="C137">
        <v>0.63180000000000003</v>
      </c>
      <c r="D137">
        <v>654.40100098000005</v>
      </c>
      <c r="E137">
        <v>1.27670002</v>
      </c>
      <c r="F137">
        <v>959.35699463000003</v>
      </c>
      <c r="G137">
        <v>1.3766000300000001</v>
      </c>
      <c r="H137">
        <v>9.9000003020963209E+37</v>
      </c>
      <c r="J137" s="2">
        <f>TREND(Calibration!$A$2:$A$4,Calibration!$B$2:$B$4,C137)</f>
        <v>404.23446111896169</v>
      </c>
      <c r="K137" s="2">
        <f>TREND(Calibration!$A$2:$A$4,Calibration!$C$2:$C$4,E137)</f>
        <v>496.77350832849152</v>
      </c>
      <c r="L137" s="2">
        <f>TREND(Calibration!$A$2:$A$4,Calibration!$D$2:$D$4,G137)</f>
        <v>526.45670749575822</v>
      </c>
    </row>
    <row r="138" spans="1:12" x14ac:dyDescent="0.25">
      <c r="A138">
        <v>680091</v>
      </c>
      <c r="B138">
        <v>14.09000015</v>
      </c>
      <c r="C138">
        <v>0.62970000999999998</v>
      </c>
      <c r="D138">
        <v>829.39697265999996</v>
      </c>
      <c r="E138">
        <v>1.26259995</v>
      </c>
      <c r="F138">
        <v>569.86102295000001</v>
      </c>
      <c r="G138">
        <v>1.3770999900000001</v>
      </c>
      <c r="H138">
        <v>9.9000003020963209E+37</v>
      </c>
      <c r="J138" s="2">
        <f>TREND(Calibration!$A$2:$A$4,Calibration!$B$2:$B$4,C138)</f>
        <v>402.94638851614303</v>
      </c>
      <c r="K138" s="2">
        <f>TREND(Calibration!$A$2:$A$4,Calibration!$C$2:$C$4,E138)</f>
        <v>491.06882408041929</v>
      </c>
      <c r="L138" s="2">
        <f>TREND(Calibration!$A$2:$A$4,Calibration!$D$2:$D$4,G138)</f>
        <v>526.6628104858072</v>
      </c>
    </row>
    <row r="139" spans="1:12" x14ac:dyDescent="0.25">
      <c r="A139">
        <v>685092</v>
      </c>
      <c r="B139">
        <v>14.102999690000001</v>
      </c>
      <c r="C139">
        <v>0.62639999000000002</v>
      </c>
      <c r="D139">
        <v>911.03002930000002</v>
      </c>
      <c r="E139">
        <v>1.2745000099999999</v>
      </c>
      <c r="F139">
        <v>335.13000488</v>
      </c>
      <c r="G139">
        <v>1.3797999599999999</v>
      </c>
      <c r="H139">
        <v>9.9000003020963209E+37</v>
      </c>
      <c r="J139" s="2">
        <f>TREND(Calibration!$A$2:$A$4,Calibration!$B$2:$B$4,C139)</f>
        <v>400.92225251989845</v>
      </c>
      <c r="K139" s="2">
        <f>TREND(Calibration!$A$2:$A$4,Calibration!$C$2:$C$4,E139)</f>
        <v>495.8834161238002</v>
      </c>
      <c r="L139" s="2">
        <f>TREND(Calibration!$A$2:$A$4,Calibration!$D$2:$D$4,G139)</f>
        <v>527.77584330851789</v>
      </c>
    </row>
    <row r="140" spans="1:12" x14ac:dyDescent="0.25">
      <c r="A140">
        <v>690091</v>
      </c>
      <c r="B140">
        <v>14.17099953</v>
      </c>
      <c r="C140">
        <v>0.63180000000000003</v>
      </c>
      <c r="D140">
        <v>1001.51397705</v>
      </c>
      <c r="E140">
        <v>1.2733999499999999</v>
      </c>
      <c r="F140">
        <v>621.83898925999995</v>
      </c>
      <c r="G140">
        <v>1.3770999900000001</v>
      </c>
      <c r="H140">
        <v>9.9000003020963209E+37</v>
      </c>
      <c r="J140" s="2">
        <f>TREND(Calibration!$A$2:$A$4,Calibration!$B$2:$B$4,C140)</f>
        <v>404.23446111896169</v>
      </c>
      <c r="K140" s="2">
        <f>TREND(Calibration!$A$2:$A$4,Calibration!$C$2:$C$4,E140)</f>
        <v>495.43834776925064</v>
      </c>
      <c r="L140" s="2">
        <f>TREND(Calibration!$A$2:$A$4,Calibration!$D$2:$D$4,G140)</f>
        <v>526.6628104858072</v>
      </c>
    </row>
    <row r="141" spans="1:12" x14ac:dyDescent="0.25">
      <c r="A141">
        <v>695093</v>
      </c>
      <c r="B141">
        <v>14.2159996</v>
      </c>
      <c r="C141">
        <v>0.63559997000000001</v>
      </c>
      <c r="D141">
        <v>9.9000003020963209E+37</v>
      </c>
      <c r="E141">
        <v>1.25510001</v>
      </c>
      <c r="F141">
        <v>-9.9000003020963209E+37</v>
      </c>
      <c r="G141">
        <v>1.3830000200000001</v>
      </c>
      <c r="H141">
        <v>9.9000003020963209E+37</v>
      </c>
      <c r="J141" s="2">
        <f>TREND(Calibration!$A$2:$A$4,Calibration!$B$2:$B$4,C141)</f>
        <v>406.56525186012368</v>
      </c>
      <c r="K141" s="2">
        <f>TREND(Calibration!$A$2:$A$4,Calibration!$C$2:$C$4,E141)</f>
        <v>488.03445690497352</v>
      </c>
      <c r="L141" s="2">
        <f>TREND(Calibration!$A$2:$A$4,Calibration!$D$2:$D$4,G141)</f>
        <v>529.09503271234234</v>
      </c>
    </row>
    <row r="142" spans="1:12" x14ac:dyDescent="0.25">
      <c r="A142">
        <v>700093</v>
      </c>
      <c r="B142">
        <v>14.329999920000001</v>
      </c>
      <c r="C142">
        <v>0.64529996999999995</v>
      </c>
      <c r="D142">
        <v>646.94500731999995</v>
      </c>
      <c r="E142">
        <v>1.2129000400000001</v>
      </c>
      <c r="F142">
        <v>813.94000243999994</v>
      </c>
      <c r="G142">
        <v>1.38030005</v>
      </c>
      <c r="H142">
        <v>1102.74902344</v>
      </c>
      <c r="J142" s="2">
        <f>TREND(Calibration!$A$2:$A$4,Calibration!$B$2:$B$4,C142)</f>
        <v>412.51494888122426</v>
      </c>
      <c r="K142" s="2">
        <f>TREND(Calibration!$A$2:$A$4,Calibration!$C$2:$C$4,E142)</f>
        <v>470.96095981395752</v>
      </c>
      <c r="L142" s="2">
        <f>TREND(Calibration!$A$2:$A$4,Calibration!$D$2:$D$4,G142)</f>
        <v>527.98199988963154</v>
      </c>
    </row>
    <row r="143" spans="1:12" x14ac:dyDescent="0.25">
      <c r="A143">
        <v>705093</v>
      </c>
      <c r="B143">
        <v>14.416999819999999</v>
      </c>
      <c r="C143">
        <v>0.64259999999999995</v>
      </c>
      <c r="D143">
        <v>9.9000003020963209E+37</v>
      </c>
      <c r="E143">
        <v>1.2096999900000001</v>
      </c>
      <c r="F143">
        <v>189.58700562000001</v>
      </c>
      <c r="G143">
        <v>1.3819999700000001</v>
      </c>
      <c r="H143">
        <v>9.9000003020963209E+37</v>
      </c>
      <c r="J143" s="2">
        <f>TREND(Calibration!$A$2:$A$4,Calibration!$B$2:$B$4,C143)</f>
        <v>410.85886604967158</v>
      </c>
      <c r="K143" s="2">
        <f>TREND(Calibration!$A$2:$A$4,Calibration!$C$2:$C$4,E143)</f>
        <v>469.66626589910152</v>
      </c>
      <c r="L143" s="2">
        <f>TREND(Calibration!$A$2:$A$4,Calibration!$D$2:$D$4,G143)</f>
        <v>528.68277314117972</v>
      </c>
    </row>
    <row r="144" spans="1:12" x14ac:dyDescent="0.25">
      <c r="A144">
        <v>710093</v>
      </c>
      <c r="B144">
        <v>14.541000370000001</v>
      </c>
      <c r="C144">
        <v>0.64969999</v>
      </c>
      <c r="D144">
        <v>933.74401854999996</v>
      </c>
      <c r="E144">
        <v>1.24699998</v>
      </c>
      <c r="F144">
        <v>251.8809967</v>
      </c>
      <c r="G144">
        <v>1.3819999700000001</v>
      </c>
      <c r="H144">
        <v>9.9000003020963209E+37</v>
      </c>
      <c r="J144" s="2">
        <f>TREND(Calibration!$A$2:$A$4,Calibration!$B$2:$B$4,C144)</f>
        <v>415.21379278707821</v>
      </c>
      <c r="K144" s="2">
        <f>TREND(Calibration!$A$2:$A$4,Calibration!$C$2:$C$4,E144)</f>
        <v>484.75730200078419</v>
      </c>
      <c r="L144" s="2">
        <f>TREND(Calibration!$A$2:$A$4,Calibration!$D$2:$D$4,G144)</f>
        <v>528.68277314117972</v>
      </c>
    </row>
    <row r="145" spans="1:12" x14ac:dyDescent="0.25">
      <c r="A145">
        <v>715093</v>
      </c>
      <c r="B145">
        <v>14.63799953</v>
      </c>
      <c r="C145">
        <v>0.64969999</v>
      </c>
      <c r="D145">
        <v>907.37902831999997</v>
      </c>
      <c r="E145">
        <v>1.2659000199999999</v>
      </c>
      <c r="F145">
        <v>989.92401123000002</v>
      </c>
      <c r="G145">
        <v>1.3809000300000001</v>
      </c>
      <c r="H145">
        <v>9.9000003020963209E+37</v>
      </c>
      <c r="J145" s="2">
        <f>TREND(Calibration!$A$2:$A$4,Calibration!$B$2:$B$4,C145)</f>
        <v>415.21379278707821</v>
      </c>
      <c r="K145" s="2">
        <f>TREND(Calibration!$A$2:$A$4,Calibration!$C$2:$C$4,E145)</f>
        <v>492.40398463966017</v>
      </c>
      <c r="L145" s="2">
        <f>TREND(Calibration!$A$2:$A$4,Calibration!$D$2:$D$4,G145)</f>
        <v>528.2293350203812</v>
      </c>
    </row>
    <row r="146" spans="1:12" x14ac:dyDescent="0.25">
      <c r="A146">
        <v>720094</v>
      </c>
      <c r="B146">
        <v>14.67700005</v>
      </c>
      <c r="C146">
        <v>0.64969999</v>
      </c>
      <c r="D146">
        <v>9.9000003020963209E+37</v>
      </c>
      <c r="E146">
        <v>1.2528999999999999</v>
      </c>
      <c r="F146">
        <v>1149.74401855</v>
      </c>
      <c r="G146">
        <v>1.37820005</v>
      </c>
      <c r="H146">
        <v>9.9000003020963209E+37</v>
      </c>
      <c r="J146" s="2">
        <f>TREND(Calibration!$A$2:$A$4,Calibration!$B$2:$B$4,C146)</f>
        <v>415.21379278707821</v>
      </c>
      <c r="K146" s="2">
        <f>TREND(Calibration!$A$2:$A$4,Calibration!$C$2:$C$4,E146)</f>
        <v>487.14436470028221</v>
      </c>
      <c r="L146" s="2">
        <f>TREND(Calibration!$A$2:$A$4,Calibration!$D$2:$D$4,G146)</f>
        <v>527.11629807528084</v>
      </c>
    </row>
    <row r="147" spans="1:12" x14ac:dyDescent="0.25">
      <c r="A147">
        <v>725093</v>
      </c>
      <c r="B147">
        <v>14.71899986</v>
      </c>
      <c r="C147">
        <v>0.64429997999999999</v>
      </c>
      <c r="D147">
        <v>1088.95800781</v>
      </c>
      <c r="E147">
        <v>1.2421</v>
      </c>
      <c r="F147">
        <v>985.51000977000001</v>
      </c>
      <c r="G147">
        <v>1.3809000300000001</v>
      </c>
      <c r="H147">
        <v>9.9000003020963209E+37</v>
      </c>
      <c r="J147" s="2">
        <f>TREND(Calibration!$A$2:$A$4,Calibration!$B$2:$B$4,C147)</f>
        <v>411.90158418801497</v>
      </c>
      <c r="K147" s="2">
        <f>TREND(Calibration!$A$2:$A$4,Calibration!$C$2:$C$4,E147)</f>
        <v>482.77484101145086</v>
      </c>
      <c r="L147" s="2">
        <f>TREND(Calibration!$A$2:$A$4,Calibration!$D$2:$D$4,G147)</f>
        <v>528.2293350203812</v>
      </c>
    </row>
    <row r="148" spans="1:12" x14ac:dyDescent="0.25">
      <c r="A148">
        <v>730093</v>
      </c>
      <c r="B148">
        <v>14.789999959999999</v>
      </c>
      <c r="C148">
        <v>0.64749997999999997</v>
      </c>
      <c r="D148">
        <v>725.63201904000005</v>
      </c>
      <c r="E148">
        <v>1.2302000500000001</v>
      </c>
      <c r="F148">
        <v>754.72698975000003</v>
      </c>
      <c r="G148">
        <v>1.3819999700000001</v>
      </c>
      <c r="H148">
        <v>9.9000003020963209E+37</v>
      </c>
      <c r="J148" s="2">
        <f>TREND(Calibration!$A$2:$A$4,Calibration!$B$2:$B$4,C148)</f>
        <v>413.8643708341512</v>
      </c>
      <c r="K148" s="2">
        <f>TREND(Calibration!$A$2:$A$4,Calibration!$C$2:$C$4,E148)</f>
        <v>477.96029347247787</v>
      </c>
      <c r="L148" s="2">
        <f>TREND(Calibration!$A$2:$A$4,Calibration!$D$2:$D$4,G148)</f>
        <v>528.68277314117972</v>
      </c>
    </row>
    <row r="149" spans="1:12" x14ac:dyDescent="0.25">
      <c r="A149">
        <v>735094</v>
      </c>
      <c r="B149">
        <v>14.84200001</v>
      </c>
      <c r="C149">
        <v>0.64529996999999995</v>
      </c>
      <c r="D149">
        <v>697.48797606999995</v>
      </c>
      <c r="E149">
        <v>1.2129000400000001</v>
      </c>
      <c r="F149">
        <v>487.42700194999998</v>
      </c>
      <c r="G149">
        <v>1.3787000199999999</v>
      </c>
      <c r="H149">
        <v>9.9000003020963209E+37</v>
      </c>
      <c r="J149" s="2">
        <f>TREND(Calibration!$A$2:$A$4,Calibration!$B$2:$B$4,C149)</f>
        <v>412.51494888122426</v>
      </c>
      <c r="K149" s="2">
        <f>TREND(Calibration!$A$2:$A$4,Calibration!$C$2:$C$4,E149)</f>
        <v>470.96095981395752</v>
      </c>
      <c r="L149" s="2">
        <f>TREND(Calibration!$A$2:$A$4,Calibration!$D$2:$D$4,G149)</f>
        <v>527.32240518771937</v>
      </c>
    </row>
    <row r="150" spans="1:12" x14ac:dyDescent="0.25">
      <c r="A150">
        <v>740094</v>
      </c>
      <c r="B150">
        <v>14.916999819999999</v>
      </c>
      <c r="C150">
        <v>0.64859997999999996</v>
      </c>
      <c r="D150">
        <v>943.70501708999996</v>
      </c>
      <c r="E150">
        <v>1.2092000199999999</v>
      </c>
      <c r="F150">
        <v>733.86401366999996</v>
      </c>
      <c r="G150">
        <v>1.3793</v>
      </c>
      <c r="H150">
        <v>1278.6989746100001</v>
      </c>
      <c r="J150" s="2">
        <f>TREND(Calibration!$A$2:$A$4,Calibration!$B$2:$B$4,C150)</f>
        <v>414.53907874376057</v>
      </c>
      <c r="K150" s="2">
        <f>TREND(Calibration!$A$2:$A$4,Calibration!$C$2:$C$4,E150)</f>
        <v>469.46398527329541</v>
      </c>
      <c r="L150" s="2">
        <f>TREND(Calibration!$A$2:$A$4,Calibration!$D$2:$D$4,G150)</f>
        <v>527.56974031846892</v>
      </c>
    </row>
    <row r="151" spans="1:12" x14ac:dyDescent="0.25">
      <c r="A151">
        <v>745091</v>
      </c>
      <c r="B151">
        <v>14.99800014</v>
      </c>
      <c r="C151">
        <v>0.64429997999999999</v>
      </c>
      <c r="D151">
        <v>759.38098145000004</v>
      </c>
      <c r="E151">
        <v>1.2000000500000001</v>
      </c>
      <c r="F151">
        <v>941.64898682</v>
      </c>
      <c r="G151">
        <v>1.3787000199999999</v>
      </c>
      <c r="H151">
        <v>9.9000003020963209E+37</v>
      </c>
      <c r="J151" s="2">
        <f>TREND(Calibration!$A$2:$A$4,Calibration!$B$2:$B$4,C151)</f>
        <v>411.90158418801497</v>
      </c>
      <c r="K151" s="2">
        <f>TREND(Calibration!$A$2:$A$4,Calibration!$C$2:$C$4,E151)</f>
        <v>465.74181056481973</v>
      </c>
      <c r="L151" s="2">
        <f>TREND(Calibration!$A$2:$A$4,Calibration!$D$2:$D$4,G151)</f>
        <v>527.32240518771937</v>
      </c>
    </row>
    <row r="152" spans="1:12" x14ac:dyDescent="0.25">
      <c r="A152">
        <v>750092</v>
      </c>
      <c r="B152">
        <v>15.07900047</v>
      </c>
      <c r="C152">
        <v>0.64099996999999997</v>
      </c>
      <c r="D152">
        <v>1271.1290283200001</v>
      </c>
      <c r="E152">
        <v>1.19669998</v>
      </c>
      <c r="F152">
        <v>1018.9110107400001</v>
      </c>
      <c r="G152">
        <v>1.3797999599999999</v>
      </c>
      <c r="H152">
        <v>9.9000003020963209E+37</v>
      </c>
      <c r="J152" s="2">
        <f>TREND(Calibration!$A$2:$A$4,Calibration!$B$2:$B$4,C152)</f>
        <v>409.87745432547865</v>
      </c>
      <c r="K152" s="2">
        <f>TREND(Calibration!$A$2:$A$4,Calibration!$C$2:$C$4,E152)</f>
        <v>464.4066500055788</v>
      </c>
      <c r="L152" s="2">
        <f>TREND(Calibration!$A$2:$A$4,Calibration!$D$2:$D$4,G152)</f>
        <v>527.77584330851789</v>
      </c>
    </row>
    <row r="153" spans="1:12" x14ac:dyDescent="0.25">
      <c r="A153">
        <v>755091</v>
      </c>
      <c r="B153">
        <v>15.125</v>
      </c>
      <c r="C153">
        <v>0.64209998000000001</v>
      </c>
      <c r="D153">
        <v>1225.65002441</v>
      </c>
      <c r="E153">
        <v>1.18110001</v>
      </c>
      <c r="F153">
        <v>778.34497069999998</v>
      </c>
      <c r="G153">
        <v>1.3787000199999999</v>
      </c>
      <c r="H153">
        <v>9.9000003020963209E+37</v>
      </c>
      <c r="J153" s="2">
        <f>TREND(Calibration!$A$2:$A$4,Calibration!$B$2:$B$4,C153)</f>
        <v>410.55216836879629</v>
      </c>
      <c r="K153" s="2">
        <f>TREND(Calibration!$A$2:$A$4,Calibration!$C$2:$C$4,E153)</f>
        <v>458.0951279259437</v>
      </c>
      <c r="L153" s="2">
        <f>TREND(Calibration!$A$2:$A$4,Calibration!$D$2:$D$4,G153)</f>
        <v>527.32240518771937</v>
      </c>
    </row>
    <row r="154" spans="1:12" x14ac:dyDescent="0.25">
      <c r="A154">
        <v>760091</v>
      </c>
      <c r="B154">
        <v>15.09200001</v>
      </c>
      <c r="C154">
        <v>0.63510001000000005</v>
      </c>
      <c r="D154">
        <v>1108.4659423799999</v>
      </c>
      <c r="E154">
        <v>1.17999995</v>
      </c>
      <c r="F154">
        <v>806.03497314000003</v>
      </c>
      <c r="G154">
        <v>1.37600005</v>
      </c>
      <c r="H154">
        <v>9.9000003020963209E+37</v>
      </c>
      <c r="J154" s="2">
        <f>TREND(Calibration!$A$2:$A$4,Calibration!$B$2:$B$4,C154)</f>
        <v>406.258590981498</v>
      </c>
      <c r="K154" s="2">
        <f>TREND(Calibration!$A$2:$A$4,Calibration!$C$2:$C$4,E154)</f>
        <v>457.65005957139414</v>
      </c>
      <c r="L154" s="2">
        <f>TREND(Calibration!$A$2:$A$4,Calibration!$D$2:$D$4,G154)</f>
        <v>526.20937236500868</v>
      </c>
    </row>
    <row r="155" spans="1:12" x14ac:dyDescent="0.25">
      <c r="A155">
        <v>765091</v>
      </c>
      <c r="B155">
        <v>14.99800014</v>
      </c>
      <c r="C155">
        <v>0.63620001000000004</v>
      </c>
      <c r="D155">
        <v>922.88397216999999</v>
      </c>
      <c r="E155">
        <v>1.18210006</v>
      </c>
      <c r="F155">
        <v>1296.1319580100001</v>
      </c>
      <c r="G155">
        <v>1.3770999900000001</v>
      </c>
      <c r="H155">
        <v>9.9000003020963209E+37</v>
      </c>
      <c r="J155" s="2">
        <f>TREND(Calibration!$A$2:$A$4,Calibration!$B$2:$B$4,C155)</f>
        <v>406.93329889110737</v>
      </c>
      <c r="K155" s="2">
        <f>TREND(Calibration!$A$2:$A$4,Calibration!$C$2:$C$4,E155)</f>
        <v>458.49973368196373</v>
      </c>
      <c r="L155" s="2">
        <f>TREND(Calibration!$A$2:$A$4,Calibration!$D$2:$D$4,G155)</f>
        <v>526.6628104858072</v>
      </c>
    </row>
    <row r="156" spans="1:12" x14ac:dyDescent="0.25">
      <c r="A156">
        <v>770092</v>
      </c>
      <c r="B156">
        <v>14.91300011</v>
      </c>
      <c r="C156">
        <v>0.63400000000000001</v>
      </c>
      <c r="D156">
        <v>515.46801758000004</v>
      </c>
      <c r="E156">
        <v>1.1880999800000001</v>
      </c>
      <c r="F156">
        <v>9.9000003020963209E+37</v>
      </c>
      <c r="G156">
        <v>1.37600005</v>
      </c>
      <c r="H156">
        <v>1341.3559570299999</v>
      </c>
      <c r="J156" s="2">
        <f>TREND(Calibration!$A$2:$A$4,Calibration!$B$2:$B$4,C156)</f>
        <v>405.58387693818037</v>
      </c>
      <c r="K156" s="2">
        <f>TREND(Calibration!$A$2:$A$4,Calibration!$C$2:$C$4,E156)</f>
        <v>460.92721447558347</v>
      </c>
      <c r="L156" s="2">
        <f>TREND(Calibration!$A$2:$A$4,Calibration!$D$2:$D$4,G156)</f>
        <v>526.20937236500868</v>
      </c>
    </row>
    <row r="157" spans="1:12" x14ac:dyDescent="0.25">
      <c r="A157">
        <v>775091</v>
      </c>
      <c r="B157">
        <v>14.786999700000001</v>
      </c>
      <c r="C157">
        <v>0.62749999999999995</v>
      </c>
      <c r="D157">
        <v>780.30798340000001</v>
      </c>
      <c r="E157">
        <v>1.1913000300000001</v>
      </c>
      <c r="F157">
        <v>9.9000003020963209E+37</v>
      </c>
      <c r="G157">
        <v>1.37759995</v>
      </c>
      <c r="H157">
        <v>9.9000003020963209E+37</v>
      </c>
      <c r="J157" s="2">
        <f>TREND(Calibration!$A$2:$A$4,Calibration!$B$2:$B$4,C157)</f>
        <v>401.59696656321603</v>
      </c>
      <c r="K157" s="2">
        <f>TREND(Calibration!$A$2:$A$4,Calibration!$C$2:$C$4,E157)</f>
        <v>462.22190839043947</v>
      </c>
      <c r="L157" s="2">
        <f>TREND(Calibration!$A$2:$A$4,Calibration!$D$2:$D$4,G157)</f>
        <v>526.86891347585617</v>
      </c>
    </row>
    <row r="158" spans="1:12" x14ac:dyDescent="0.25">
      <c r="A158">
        <v>780094</v>
      </c>
      <c r="B158">
        <v>14.661000250000001</v>
      </c>
      <c r="C158">
        <v>0.62319999999999998</v>
      </c>
      <c r="D158">
        <v>730.69097899999997</v>
      </c>
      <c r="E158">
        <v>1.17460001</v>
      </c>
      <c r="F158">
        <v>9.9000003020963209E+37</v>
      </c>
      <c r="G158">
        <v>1.3766000300000001</v>
      </c>
      <c r="H158">
        <v>1114.29199219</v>
      </c>
      <c r="J158" s="2">
        <f>TREND(Calibration!$A$2:$A$4,Calibration!$B$2:$B$4,C158)</f>
        <v>398.95947200747042</v>
      </c>
      <c r="K158" s="2">
        <f>TREND(Calibration!$A$2:$A$4,Calibration!$C$2:$C$4,E158)</f>
        <v>455.46532200211004</v>
      </c>
      <c r="L158" s="2">
        <f>TREND(Calibration!$A$2:$A$4,Calibration!$D$2:$D$4,G158)</f>
        <v>526.45670749575822</v>
      </c>
    </row>
    <row r="159" spans="1:12" x14ac:dyDescent="0.25">
      <c r="A159">
        <v>785094</v>
      </c>
      <c r="B159">
        <v>14.55000019</v>
      </c>
      <c r="C159">
        <v>0.62099998999999995</v>
      </c>
      <c r="D159">
        <v>851.31799316000001</v>
      </c>
      <c r="E159">
        <v>1.1611000300000001</v>
      </c>
      <c r="F159">
        <v>1183.8730468700001</v>
      </c>
      <c r="G159">
        <v>1.3797999599999999</v>
      </c>
      <c r="H159">
        <v>9.9000003020963209E+37</v>
      </c>
      <c r="J159" s="2">
        <f>TREND(Calibration!$A$2:$A$4,Calibration!$B$2:$B$4,C159)</f>
        <v>397.61005005454348</v>
      </c>
      <c r="K159" s="2">
        <f>TREND(Calibration!$A$2:$A$4,Calibration!$C$2:$C$4,E159)</f>
        <v>450.00342548278138</v>
      </c>
      <c r="L159" s="2">
        <f>TREND(Calibration!$A$2:$A$4,Calibration!$D$2:$D$4,G159)</f>
        <v>527.77584330851789</v>
      </c>
    </row>
    <row r="160" spans="1:12" x14ac:dyDescent="0.25">
      <c r="A160">
        <v>790093</v>
      </c>
      <c r="B160">
        <v>14.475999829999999</v>
      </c>
      <c r="C160">
        <v>0.62209999999999999</v>
      </c>
      <c r="D160">
        <v>1014.22497559</v>
      </c>
      <c r="E160">
        <v>1.15240002</v>
      </c>
      <c r="F160">
        <v>1041.1860351600001</v>
      </c>
      <c r="G160">
        <v>1.3793</v>
      </c>
      <c r="H160">
        <v>9.9000003020963209E+37</v>
      </c>
      <c r="J160" s="2">
        <f>TREND(Calibration!$A$2:$A$4,Calibration!$B$2:$B$4,C160)</f>
        <v>398.28476409786111</v>
      </c>
      <c r="K160" s="2">
        <f>TREND(Calibration!$A$2:$A$4,Calibration!$C$2:$C$4,E160)</f>
        <v>446.48352735425635</v>
      </c>
      <c r="L160" s="2">
        <f>TREND(Calibration!$A$2:$A$4,Calibration!$D$2:$D$4,G160)</f>
        <v>527.56974031846892</v>
      </c>
    </row>
    <row r="161" spans="1:12" x14ac:dyDescent="0.25">
      <c r="A161">
        <v>795093</v>
      </c>
      <c r="B161">
        <v>14.494999890000001</v>
      </c>
      <c r="C161">
        <v>0.61890000000000001</v>
      </c>
      <c r="D161">
        <v>731.08697510000002</v>
      </c>
      <c r="E161">
        <v>1.1519000500000001</v>
      </c>
      <c r="F161">
        <v>9.9000003020963209E+37</v>
      </c>
      <c r="G161">
        <v>1.3787000199999999</v>
      </c>
      <c r="H161">
        <v>1223.52404785</v>
      </c>
      <c r="J161" s="2">
        <f>TREND(Calibration!$A$2:$A$4,Calibration!$B$2:$B$4,C161)</f>
        <v>396.32197745172482</v>
      </c>
      <c r="K161" s="2">
        <f>TREND(Calibration!$A$2:$A$4,Calibration!$C$2:$C$4,E161)</f>
        <v>446.28124672845036</v>
      </c>
      <c r="L161" s="2">
        <f>TREND(Calibration!$A$2:$A$4,Calibration!$D$2:$D$4,G161)</f>
        <v>527.32240518771937</v>
      </c>
    </row>
    <row r="162" spans="1:12" x14ac:dyDescent="0.25">
      <c r="A162">
        <v>800093</v>
      </c>
      <c r="B162">
        <v>14.472000120000001</v>
      </c>
      <c r="C162">
        <v>0.61240000000000006</v>
      </c>
      <c r="D162">
        <v>918.72198486000002</v>
      </c>
      <c r="E162">
        <v>1.1476000500000001</v>
      </c>
      <c r="F162">
        <v>9.9000003020963209E+37</v>
      </c>
      <c r="G162">
        <v>1.3748999799999999</v>
      </c>
      <c r="H162">
        <v>9.9000003020963209E+37</v>
      </c>
      <c r="J162" s="2">
        <f>TREND(Calibration!$A$2:$A$4,Calibration!$B$2:$B$4,C162)</f>
        <v>392.33506707676054</v>
      </c>
      <c r="K162" s="2">
        <f>TREND(Calibration!$A$2:$A$4,Calibration!$C$2:$C$4,E162)</f>
        <v>444.54152896345272</v>
      </c>
      <c r="L162" s="2">
        <f>TREND(Calibration!$A$2:$A$4,Calibration!$D$2:$D$4,G162)</f>
        <v>525.75588065314537</v>
      </c>
    </row>
    <row r="163" spans="1:12" x14ac:dyDescent="0.25">
      <c r="A163">
        <v>805093</v>
      </c>
      <c r="B163">
        <v>14.40799999</v>
      </c>
      <c r="C163">
        <v>0.61830001999999995</v>
      </c>
      <c r="D163">
        <v>626.92297363</v>
      </c>
      <c r="E163">
        <v>1.1416000100000001</v>
      </c>
      <c r="F163">
        <v>9.9000003020963209E+37</v>
      </c>
      <c r="G163">
        <v>1.3770999900000001</v>
      </c>
      <c r="H163">
        <v>1223.0949707</v>
      </c>
      <c r="J163" s="2">
        <f>TREND(Calibration!$A$2:$A$4,Calibration!$B$2:$B$4,C163)</f>
        <v>395.9539672229908</v>
      </c>
      <c r="K163" s="2">
        <f>TREND(Calibration!$A$2:$A$4,Calibration!$C$2:$C$4,E163)</f>
        <v>442.11399961956977</v>
      </c>
      <c r="L163" s="2">
        <f>TREND(Calibration!$A$2:$A$4,Calibration!$D$2:$D$4,G163)</f>
        <v>526.6628104858072</v>
      </c>
    </row>
    <row r="164" spans="1:12" x14ac:dyDescent="0.25">
      <c r="A164">
        <v>810093</v>
      </c>
      <c r="B164">
        <v>14.315999980000001</v>
      </c>
      <c r="C164">
        <v>0.61890000000000001</v>
      </c>
      <c r="D164">
        <v>783.65899658000001</v>
      </c>
      <c r="E164">
        <v>1.13189995</v>
      </c>
      <c r="F164">
        <v>9.9000003020963209E+37</v>
      </c>
      <c r="G164">
        <v>1.37759995</v>
      </c>
      <c r="H164">
        <v>9.9000003020963209E+37</v>
      </c>
      <c r="J164" s="2">
        <f>TREND(Calibration!$A$2:$A$4,Calibration!$B$2:$B$4,C164)</f>
        <v>396.32197745172482</v>
      </c>
      <c r="K164" s="2">
        <f>TREND(Calibration!$A$2:$A$4,Calibration!$C$2:$C$4,E164)</f>
        <v>438.18949573502476</v>
      </c>
      <c r="L164" s="2">
        <f>TREND(Calibration!$A$2:$A$4,Calibration!$D$2:$D$4,G164)</f>
        <v>526.86891347585617</v>
      </c>
    </row>
    <row r="165" spans="1:12" x14ac:dyDescent="0.25">
      <c r="A165">
        <v>815094</v>
      </c>
      <c r="B165">
        <v>14.239999770000001</v>
      </c>
      <c r="C165">
        <v>0.61940002000000005</v>
      </c>
      <c r="D165">
        <v>735.77899170000001</v>
      </c>
      <c r="E165">
        <v>1.13189995</v>
      </c>
      <c r="F165">
        <v>9.9000003020963209E+37</v>
      </c>
      <c r="G165">
        <v>1.3787000199999999</v>
      </c>
      <c r="H165">
        <v>9.9000003020963209E+37</v>
      </c>
      <c r="J165" s="2">
        <f>TREND(Calibration!$A$2:$A$4,Calibration!$B$2:$B$4,C165)</f>
        <v>396.62867513260022</v>
      </c>
      <c r="K165" s="2">
        <f>TREND(Calibration!$A$2:$A$4,Calibration!$C$2:$C$4,E165)</f>
        <v>438.18949573502476</v>
      </c>
      <c r="L165" s="2">
        <f>TREND(Calibration!$A$2:$A$4,Calibration!$D$2:$D$4,G165)</f>
        <v>527.32240518771937</v>
      </c>
    </row>
    <row r="166" spans="1:12" x14ac:dyDescent="0.25">
      <c r="A166">
        <v>820093</v>
      </c>
      <c r="B166">
        <v>14.10999966</v>
      </c>
      <c r="C166">
        <v>0.61669998999999998</v>
      </c>
      <c r="D166">
        <v>928.03497314000003</v>
      </c>
      <c r="E166">
        <v>1.1226999799999999</v>
      </c>
      <c r="F166">
        <v>9.9000003020963209E+37</v>
      </c>
      <c r="G166">
        <v>1.37549996</v>
      </c>
      <c r="H166">
        <v>9.9000003020963209E+37</v>
      </c>
      <c r="J166" s="2">
        <f>TREND(Calibration!$A$2:$A$4,Calibration!$B$2:$B$4,C166)</f>
        <v>394.97255549879787</v>
      </c>
      <c r="K166" s="2">
        <f>TREND(Calibration!$A$2:$A$4,Calibration!$C$2:$C$4,E166)</f>
        <v>434.46732102654897</v>
      </c>
      <c r="L166" s="2">
        <f>TREND(Calibration!$A$2:$A$4,Calibration!$D$2:$D$4,G166)</f>
        <v>526.00321578389492</v>
      </c>
    </row>
    <row r="167" spans="1:12" x14ac:dyDescent="0.25">
      <c r="A167">
        <v>825093</v>
      </c>
      <c r="B167">
        <v>13.9829998</v>
      </c>
      <c r="C167">
        <v>0.61400001999999998</v>
      </c>
      <c r="D167">
        <v>9.9000003020963209E+37</v>
      </c>
      <c r="E167">
        <v>1.1205999900000001</v>
      </c>
      <c r="F167">
        <v>922.57897949000005</v>
      </c>
      <c r="G167">
        <v>1.3748999799999999</v>
      </c>
      <c r="H167">
        <v>9.9000003020963209E+37</v>
      </c>
      <c r="J167" s="2">
        <f>TREND(Calibration!$A$2:$A$4,Calibration!$B$2:$B$4,C167)</f>
        <v>393.31647266724519</v>
      </c>
      <c r="K167" s="2">
        <f>TREND(Calibration!$A$2:$A$4,Calibration!$C$2:$C$4,E167)</f>
        <v>433.61769546624265</v>
      </c>
      <c r="L167" s="2">
        <f>TREND(Calibration!$A$2:$A$4,Calibration!$D$2:$D$4,G167)</f>
        <v>525.75588065314537</v>
      </c>
    </row>
    <row r="168" spans="1:12" x14ac:dyDescent="0.25">
      <c r="A168">
        <v>830094</v>
      </c>
      <c r="B168">
        <v>13.95400047</v>
      </c>
      <c r="C168">
        <v>0.61890000000000001</v>
      </c>
      <c r="D168">
        <v>454.36300659</v>
      </c>
      <c r="E168">
        <v>1.1217000500000001</v>
      </c>
      <c r="F168">
        <v>1129.56604004</v>
      </c>
      <c r="G168">
        <v>1.37820005</v>
      </c>
      <c r="H168">
        <v>9.9000003020963209E+37</v>
      </c>
      <c r="J168" s="2">
        <f>TREND(Calibration!$A$2:$A$4,Calibration!$B$2:$B$4,C168)</f>
        <v>396.32197745172482</v>
      </c>
      <c r="K168" s="2">
        <f>TREND(Calibration!$A$2:$A$4,Calibration!$C$2:$C$4,E168)</f>
        <v>434.06276382079227</v>
      </c>
      <c r="L168" s="2">
        <f>TREND(Calibration!$A$2:$A$4,Calibration!$D$2:$D$4,G168)</f>
        <v>527.11629807528084</v>
      </c>
    </row>
    <row r="169" spans="1:12" x14ac:dyDescent="0.25">
      <c r="A169">
        <v>835094</v>
      </c>
      <c r="B169">
        <v>13.93299961</v>
      </c>
      <c r="C169">
        <v>0.62589996999999997</v>
      </c>
      <c r="D169">
        <v>875.16302489999998</v>
      </c>
      <c r="E169">
        <v>1.1157000100000001</v>
      </c>
      <c r="F169">
        <v>1210.08203125</v>
      </c>
      <c r="G169">
        <v>1.37549996</v>
      </c>
      <c r="H169">
        <v>1290.7989502</v>
      </c>
      <c r="J169" s="2">
        <f>TREND(Calibration!$A$2:$A$4,Calibration!$B$2:$B$4,C169)</f>
        <v>400.6155548390231</v>
      </c>
      <c r="K169" s="2">
        <f>TREND(Calibration!$A$2:$A$4,Calibration!$C$2:$C$4,E169)</f>
        <v>431.63523447690932</v>
      </c>
      <c r="L169" s="2">
        <f>TREND(Calibration!$A$2:$A$4,Calibration!$D$2:$D$4,G169)</f>
        <v>526.00321578389492</v>
      </c>
    </row>
    <row r="170" spans="1:12" x14ac:dyDescent="0.25">
      <c r="A170">
        <v>840107</v>
      </c>
      <c r="B170">
        <v>14.0170002</v>
      </c>
      <c r="C170">
        <v>0.62429999999999997</v>
      </c>
      <c r="D170">
        <v>1261.2010498</v>
      </c>
      <c r="E170">
        <v>1.11409998</v>
      </c>
      <c r="F170">
        <v>781.67297363</v>
      </c>
      <c r="G170">
        <v>1.3744000199999999</v>
      </c>
      <c r="H170">
        <v>9.9000003020963209E+37</v>
      </c>
      <c r="J170" s="2">
        <f>TREND(Calibration!$A$2:$A$4,Calibration!$B$2:$B$4,C170)</f>
        <v>399.63417991707979</v>
      </c>
      <c r="K170" s="2">
        <f>TREND(Calibration!$A$2:$A$4,Calibration!$C$2:$C$4,E170)</f>
        <v>430.98788549655364</v>
      </c>
      <c r="L170" s="2">
        <f>TREND(Calibration!$A$2:$A$4,Calibration!$D$2:$D$4,G170)</f>
        <v>525.54977766309639</v>
      </c>
    </row>
    <row r="171" spans="1:12" x14ac:dyDescent="0.25">
      <c r="A171">
        <v>845094</v>
      </c>
      <c r="B171">
        <v>14.14599991</v>
      </c>
      <c r="C171">
        <v>0.61830001999999995</v>
      </c>
      <c r="D171">
        <v>9.9000003020963209E+37</v>
      </c>
      <c r="E171">
        <v>1.1167999500000001</v>
      </c>
      <c r="F171">
        <v>774.36297606999995</v>
      </c>
      <c r="G171">
        <v>1.3748999799999999</v>
      </c>
      <c r="H171">
        <v>9.9000003020963209E+37</v>
      </c>
      <c r="J171" s="2">
        <f>TREND(Calibration!$A$2:$A$4,Calibration!$B$2:$B$4,C171)</f>
        <v>395.9539672229908</v>
      </c>
      <c r="K171" s="2">
        <f>TREND(Calibration!$A$2:$A$4,Calibration!$C$2:$C$4,E171)</f>
        <v>432.08025428119572</v>
      </c>
      <c r="L171" s="2">
        <f>TREND(Calibration!$A$2:$A$4,Calibration!$D$2:$D$4,G171)</f>
        <v>525.75588065314537</v>
      </c>
    </row>
    <row r="172" spans="1:12" x14ac:dyDescent="0.25">
      <c r="A172">
        <v>850094</v>
      </c>
      <c r="B172">
        <v>14.291000370000001</v>
      </c>
      <c r="C172">
        <v>0.61619997000000004</v>
      </c>
      <c r="D172">
        <v>994.67102050999995</v>
      </c>
      <c r="E172">
        <v>1.1092</v>
      </c>
      <c r="F172">
        <v>600.40399170000001</v>
      </c>
      <c r="G172">
        <v>1.3793</v>
      </c>
      <c r="H172">
        <v>1197.43395996</v>
      </c>
      <c r="J172" s="2">
        <f>TREND(Calibration!$A$2:$A$4,Calibration!$B$2:$B$4,C172)</f>
        <v>394.66585781792259</v>
      </c>
      <c r="K172" s="2">
        <f>TREND(Calibration!$A$2:$A$4,Calibration!$C$2:$C$4,E172)</f>
        <v>429.00542450722031</v>
      </c>
      <c r="L172" s="2">
        <f>TREND(Calibration!$A$2:$A$4,Calibration!$D$2:$D$4,G172)</f>
        <v>527.56974031846892</v>
      </c>
    </row>
    <row r="173" spans="1:12" x14ac:dyDescent="0.25">
      <c r="A173">
        <v>855093</v>
      </c>
      <c r="B173">
        <v>14.32699966</v>
      </c>
      <c r="C173">
        <v>0.61619997000000004</v>
      </c>
      <c r="D173">
        <v>762.06896973000005</v>
      </c>
      <c r="E173">
        <v>1.11029994</v>
      </c>
      <c r="F173">
        <v>689.97399901999995</v>
      </c>
      <c r="G173">
        <v>1.3793</v>
      </c>
      <c r="H173">
        <v>9.9000003020963209E+37</v>
      </c>
      <c r="J173" s="2">
        <f>TREND(Calibration!$A$2:$A$4,Calibration!$B$2:$B$4,C173)</f>
        <v>394.66585781792259</v>
      </c>
      <c r="K173" s="2">
        <f>TREND(Calibration!$A$2:$A$4,Calibration!$C$2:$C$4,E173)</f>
        <v>429.45044431150671</v>
      </c>
      <c r="L173" s="2">
        <f>TREND(Calibration!$A$2:$A$4,Calibration!$D$2:$D$4,G173)</f>
        <v>527.56974031846892</v>
      </c>
    </row>
    <row r="174" spans="1:12" x14ac:dyDescent="0.25">
      <c r="A174">
        <v>860094</v>
      </c>
      <c r="B174">
        <v>14.274999619999999</v>
      </c>
      <c r="C174">
        <v>0.61619997000000004</v>
      </c>
      <c r="D174">
        <v>9.9000003020963209E+37</v>
      </c>
      <c r="E174">
        <v>1.1065000300000001</v>
      </c>
      <c r="F174">
        <v>281.63299561000002</v>
      </c>
      <c r="G174">
        <v>1.37820005</v>
      </c>
      <c r="H174">
        <v>9.9000003020963209E+37</v>
      </c>
      <c r="J174" s="2">
        <f>TREND(Calibration!$A$2:$A$4,Calibration!$B$2:$B$4,C174)</f>
        <v>394.66585781792259</v>
      </c>
      <c r="K174" s="2">
        <f>TREND(Calibration!$A$2:$A$4,Calibration!$C$2:$C$4,E174)</f>
        <v>427.91305572257829</v>
      </c>
      <c r="L174" s="2">
        <f>TREND(Calibration!$A$2:$A$4,Calibration!$D$2:$D$4,G174)</f>
        <v>527.11629807528084</v>
      </c>
    </row>
    <row r="175" spans="1:12" x14ac:dyDescent="0.25">
      <c r="A175">
        <v>865093</v>
      </c>
      <c r="B175">
        <v>14.190999980000001</v>
      </c>
      <c r="C175">
        <v>0.61290001999999999</v>
      </c>
      <c r="D175">
        <v>9.9000003020963209E+37</v>
      </c>
      <c r="E175">
        <v>1.1006</v>
      </c>
      <c r="F175">
        <v>254.93699645999999</v>
      </c>
      <c r="G175">
        <v>1.3809000300000001</v>
      </c>
      <c r="H175">
        <v>9.9000003020963209E+37</v>
      </c>
      <c r="J175" s="2">
        <f>TREND(Calibration!$A$2:$A$4,Calibration!$B$2:$B$4,C175)</f>
        <v>392.64176475763583</v>
      </c>
      <c r="K175" s="2">
        <f>TREND(Calibration!$A$2:$A$4,Calibration!$C$2:$C$4,E175)</f>
        <v>425.52598897722498</v>
      </c>
      <c r="L175" s="2">
        <f>TREND(Calibration!$A$2:$A$4,Calibration!$D$2:$D$4,G175)</f>
        <v>528.2293350203812</v>
      </c>
    </row>
    <row r="176" spans="1:12" x14ac:dyDescent="0.25">
      <c r="A176">
        <v>870094</v>
      </c>
      <c r="B176">
        <v>14.11299992</v>
      </c>
      <c r="C176">
        <v>0.61729997000000003</v>
      </c>
      <c r="D176">
        <v>9.9000003020963209E+37</v>
      </c>
      <c r="E176">
        <v>1.0957000299999999</v>
      </c>
      <c r="F176">
        <v>-9.9000003020963209E+37</v>
      </c>
      <c r="G176">
        <v>1.3793</v>
      </c>
      <c r="H176">
        <v>9.9000003020963209E+37</v>
      </c>
      <c r="J176" s="2">
        <f>TREND(Calibration!$A$2:$A$4,Calibration!$B$2:$B$4,C176)</f>
        <v>395.3405657275319</v>
      </c>
      <c r="K176" s="2">
        <f>TREND(Calibration!$A$2:$A$4,Calibration!$C$2:$C$4,E176)</f>
        <v>423.54353203374689</v>
      </c>
      <c r="L176" s="2">
        <f>TREND(Calibration!$A$2:$A$4,Calibration!$D$2:$D$4,G176)</f>
        <v>527.56974031846892</v>
      </c>
    </row>
    <row r="177" spans="1:12" x14ac:dyDescent="0.25">
      <c r="A177">
        <v>875094</v>
      </c>
      <c r="B177">
        <v>14.083000180000001</v>
      </c>
      <c r="C177">
        <v>0.61940002000000005</v>
      </c>
      <c r="D177">
        <v>1129.0789794899999</v>
      </c>
      <c r="E177">
        <v>1.08819997</v>
      </c>
      <c r="F177">
        <v>70.155998229999994</v>
      </c>
      <c r="G177">
        <v>1.3787000199999999</v>
      </c>
      <c r="H177">
        <v>9.9000003020963209E+37</v>
      </c>
      <c r="J177" s="2">
        <f>TREND(Calibration!$A$2:$A$4,Calibration!$B$2:$B$4,C177)</f>
        <v>396.62867513260022</v>
      </c>
      <c r="K177" s="2">
        <f>TREND(Calibration!$A$2:$A$4,Calibration!$C$2:$C$4,E177)</f>
        <v>420.50911630803796</v>
      </c>
      <c r="L177" s="2">
        <f>TREND(Calibration!$A$2:$A$4,Calibration!$D$2:$D$4,G177)</f>
        <v>527.32240518771937</v>
      </c>
    </row>
    <row r="178" spans="1:12" x14ac:dyDescent="0.25">
      <c r="A178">
        <v>880093</v>
      </c>
      <c r="B178">
        <v>14.09899998</v>
      </c>
      <c r="C178">
        <v>0.61619997000000004</v>
      </c>
      <c r="D178">
        <v>530.05999756000006</v>
      </c>
      <c r="E178">
        <v>1.08599997</v>
      </c>
      <c r="F178">
        <v>440.44000244</v>
      </c>
      <c r="G178">
        <v>1.38030005</v>
      </c>
      <c r="H178">
        <v>1246.8260498</v>
      </c>
      <c r="J178" s="2">
        <f>TREND(Calibration!$A$2:$A$4,Calibration!$B$2:$B$4,C178)</f>
        <v>394.66585781792259</v>
      </c>
      <c r="K178" s="2">
        <f>TREND(Calibration!$A$2:$A$4,Calibration!$C$2:$C$4,E178)</f>
        <v>419.61902814920194</v>
      </c>
      <c r="L178" s="2">
        <f>TREND(Calibration!$A$2:$A$4,Calibration!$D$2:$D$4,G178)</f>
        <v>527.98199988963154</v>
      </c>
    </row>
    <row r="179" spans="1:12" x14ac:dyDescent="0.25">
      <c r="A179">
        <v>885093</v>
      </c>
      <c r="B179">
        <v>14.15799999</v>
      </c>
      <c r="C179">
        <v>0.62099998999999995</v>
      </c>
      <c r="D179">
        <v>9.9000003020963209E+37</v>
      </c>
      <c r="E179">
        <v>1.08710003</v>
      </c>
      <c r="F179">
        <v>104.06199646</v>
      </c>
      <c r="G179">
        <v>1.3793</v>
      </c>
      <c r="H179">
        <v>9.9000003020963209E+37</v>
      </c>
      <c r="J179" s="2">
        <f>TREND(Calibration!$A$2:$A$4,Calibration!$B$2:$B$4,C179)</f>
        <v>397.61005005454348</v>
      </c>
      <c r="K179" s="2">
        <f>TREND(Calibration!$A$2:$A$4,Calibration!$C$2:$C$4,E179)</f>
        <v>420.06409650375156</v>
      </c>
      <c r="L179" s="2">
        <f>TREND(Calibration!$A$2:$A$4,Calibration!$D$2:$D$4,G179)</f>
        <v>527.56974031846892</v>
      </c>
    </row>
    <row r="180" spans="1:12" x14ac:dyDescent="0.25">
      <c r="A180">
        <v>890093</v>
      </c>
      <c r="B180">
        <v>14.22900009</v>
      </c>
      <c r="C180">
        <v>0.61559998999999999</v>
      </c>
      <c r="D180">
        <v>9.9000003020963209E+37</v>
      </c>
      <c r="E180">
        <v>1.0849000200000001</v>
      </c>
      <c r="F180">
        <v>101.5</v>
      </c>
      <c r="G180">
        <v>1.3809000300000001</v>
      </c>
      <c r="H180">
        <v>9.9000003020963209E+37</v>
      </c>
      <c r="J180" s="2">
        <f>TREND(Calibration!$A$2:$A$4,Calibration!$B$2:$B$4,C180)</f>
        <v>394.29784758918851</v>
      </c>
      <c r="K180" s="2">
        <f>TREND(Calibration!$A$2:$A$4,Calibration!$C$2:$C$4,E180)</f>
        <v>419.1740042990603</v>
      </c>
      <c r="L180" s="2">
        <f>TREND(Calibration!$A$2:$A$4,Calibration!$D$2:$D$4,G180)</f>
        <v>528.2293350203812</v>
      </c>
    </row>
    <row r="181" spans="1:12" x14ac:dyDescent="0.25">
      <c r="A181">
        <v>895093</v>
      </c>
      <c r="B181">
        <v>14.355999949999999</v>
      </c>
      <c r="C181">
        <v>0.62480002999999995</v>
      </c>
      <c r="D181">
        <v>9.9000003020963209E+37</v>
      </c>
      <c r="E181">
        <v>1.0865999500000001</v>
      </c>
      <c r="F181">
        <v>-152.47399902000001</v>
      </c>
      <c r="G181">
        <v>1.3793</v>
      </c>
      <c r="H181">
        <v>9.9000003020963209E+37</v>
      </c>
      <c r="J181" s="2">
        <f>TREND(Calibration!$A$2:$A$4,Calibration!$B$2:$B$4,C181)</f>
        <v>399.94088373166335</v>
      </c>
      <c r="K181" s="2">
        <f>TREND(Calibration!$A$2:$A$4,Calibration!$C$2:$C$4,E181)</f>
        <v>419.86177137353764</v>
      </c>
      <c r="L181" s="2">
        <f>TREND(Calibration!$A$2:$A$4,Calibration!$D$2:$D$4,G181)</f>
        <v>527.56974031846892</v>
      </c>
    </row>
    <row r="182" spans="1:12" x14ac:dyDescent="0.25">
      <c r="A182">
        <v>900107</v>
      </c>
      <c r="B182">
        <v>14.446999549999999</v>
      </c>
      <c r="C182">
        <v>0.62589996999999997</v>
      </c>
      <c r="D182">
        <v>1269.7530517600001</v>
      </c>
      <c r="E182">
        <v>1.0854999999999999</v>
      </c>
      <c r="F182">
        <v>231.53399658000001</v>
      </c>
      <c r="G182">
        <v>1.3766000300000001</v>
      </c>
      <c r="H182">
        <v>9.9000003020963209E+37</v>
      </c>
      <c r="J182" s="2">
        <f>TREND(Calibration!$A$2:$A$4,Calibration!$B$2:$B$4,C182)</f>
        <v>400.6155548390231</v>
      </c>
      <c r="K182" s="2">
        <f>TREND(Calibration!$A$2:$A$4,Calibration!$C$2:$C$4,E182)</f>
        <v>419.41674752339588</v>
      </c>
      <c r="L182" s="2">
        <f>TREND(Calibration!$A$2:$A$4,Calibration!$D$2:$D$4,G182)</f>
        <v>526.45670749575822</v>
      </c>
    </row>
    <row r="183" spans="1:12" x14ac:dyDescent="0.25">
      <c r="A183">
        <v>905094</v>
      </c>
      <c r="B183">
        <v>14.494999890000001</v>
      </c>
      <c r="C183">
        <v>0.62749999999999995</v>
      </c>
      <c r="D183">
        <v>9.9000003020963209E+37</v>
      </c>
      <c r="E183">
        <v>1.0854999999999999</v>
      </c>
      <c r="F183">
        <v>-9.9000003020963209E+37</v>
      </c>
      <c r="G183">
        <v>1.3770999900000001</v>
      </c>
      <c r="H183">
        <v>9.9000003020963209E+37</v>
      </c>
      <c r="J183" s="2">
        <f>TREND(Calibration!$A$2:$A$4,Calibration!$B$2:$B$4,C183)</f>
        <v>401.59696656321603</v>
      </c>
      <c r="K183" s="2">
        <f>TREND(Calibration!$A$2:$A$4,Calibration!$C$2:$C$4,E183)</f>
        <v>419.41674752339588</v>
      </c>
      <c r="L183" s="2">
        <f>TREND(Calibration!$A$2:$A$4,Calibration!$D$2:$D$4,G183)</f>
        <v>526.6628104858072</v>
      </c>
    </row>
    <row r="184" spans="1:12" x14ac:dyDescent="0.25">
      <c r="A184">
        <v>910094</v>
      </c>
      <c r="B184">
        <v>14.59599972</v>
      </c>
      <c r="C184">
        <v>0.63349997999999996</v>
      </c>
      <c r="D184">
        <v>1037.93005371</v>
      </c>
      <c r="E184">
        <v>1.0849000200000001</v>
      </c>
      <c r="F184">
        <v>377.72198486000002</v>
      </c>
      <c r="G184">
        <v>1.3793</v>
      </c>
      <c r="H184">
        <v>1322.1230468700001</v>
      </c>
      <c r="J184" s="2">
        <f>TREND(Calibration!$A$2:$A$4,Calibration!$B$2:$B$4,C184)</f>
        <v>405.27717925730502</v>
      </c>
      <c r="K184" s="2">
        <f>TREND(Calibration!$A$2:$A$4,Calibration!$C$2:$C$4,E184)</f>
        <v>419.1740042990603</v>
      </c>
      <c r="L184" s="2">
        <f>TREND(Calibration!$A$2:$A$4,Calibration!$D$2:$D$4,G184)</f>
        <v>527.56974031846892</v>
      </c>
    </row>
    <row r="185" spans="1:12" x14ac:dyDescent="0.25">
      <c r="A185">
        <v>915107</v>
      </c>
      <c r="B185">
        <v>14.583000180000001</v>
      </c>
      <c r="C185">
        <v>0.63940001000000002</v>
      </c>
      <c r="D185">
        <v>922.84002685999997</v>
      </c>
      <c r="E185">
        <v>1.07519996</v>
      </c>
      <c r="F185">
        <v>429.04000853999997</v>
      </c>
      <c r="G185">
        <v>1.3770999900000001</v>
      </c>
      <c r="H185">
        <v>9.9000003020963209E+37</v>
      </c>
      <c r="J185" s="2">
        <f>TREND(Calibration!$A$2:$A$4,Calibration!$B$2:$B$4,C185)</f>
        <v>408.89608553724361</v>
      </c>
      <c r="K185" s="2">
        <f>TREND(Calibration!$A$2:$A$4,Calibration!$C$2:$C$4,E185)</f>
        <v>415.2495004145153</v>
      </c>
      <c r="L185" s="2">
        <f>TREND(Calibration!$A$2:$A$4,Calibration!$D$2:$D$4,G185)</f>
        <v>526.6628104858072</v>
      </c>
    </row>
    <row r="186" spans="1:12" x14ac:dyDescent="0.25">
      <c r="A186">
        <v>920095</v>
      </c>
      <c r="B186">
        <v>14.588999749999999</v>
      </c>
      <c r="C186">
        <v>0.63669997</v>
      </c>
      <c r="D186">
        <v>9.9000003020963209E+37</v>
      </c>
      <c r="E186">
        <v>1.0724999900000001</v>
      </c>
      <c r="F186">
        <v>288.41598511000001</v>
      </c>
      <c r="G186">
        <v>1.37549996</v>
      </c>
      <c r="H186">
        <v>9.9000003020963209E+37</v>
      </c>
      <c r="J186" s="2">
        <f>TREND(Calibration!$A$2:$A$4,Calibration!$B$2:$B$4,C186)</f>
        <v>407.23995976973305</v>
      </c>
      <c r="K186" s="2">
        <f>TREND(Calibration!$A$2:$A$4,Calibration!$C$2:$C$4,E186)</f>
        <v>414.15713162987328</v>
      </c>
      <c r="L186" s="2">
        <f>TREND(Calibration!$A$2:$A$4,Calibration!$D$2:$D$4,G186)</f>
        <v>526.00321578389492</v>
      </c>
    </row>
    <row r="187" spans="1:12" x14ac:dyDescent="0.25">
      <c r="A187">
        <v>925108</v>
      </c>
      <c r="B187">
        <v>14.65699959</v>
      </c>
      <c r="C187">
        <v>0.64099996999999997</v>
      </c>
      <c r="D187">
        <v>1177.0219726600001</v>
      </c>
      <c r="E187">
        <v>1.0724999900000001</v>
      </c>
      <c r="F187">
        <v>504.94500732</v>
      </c>
      <c r="G187">
        <v>1.37600005</v>
      </c>
      <c r="H187">
        <v>9.9000003020963209E+37</v>
      </c>
      <c r="J187" s="2">
        <f>TREND(Calibration!$A$2:$A$4,Calibration!$B$2:$B$4,C187)</f>
        <v>409.87745432547865</v>
      </c>
      <c r="K187" s="2">
        <f>TREND(Calibration!$A$2:$A$4,Calibration!$C$2:$C$4,E187)</f>
        <v>414.15713162987328</v>
      </c>
      <c r="L187" s="2">
        <f>TREND(Calibration!$A$2:$A$4,Calibration!$D$2:$D$4,G187)</f>
        <v>526.20937236500868</v>
      </c>
    </row>
    <row r="188" spans="1:12" x14ac:dyDescent="0.25">
      <c r="A188">
        <v>930094</v>
      </c>
      <c r="B188">
        <v>14.73200035</v>
      </c>
      <c r="C188">
        <v>0.64480000999999998</v>
      </c>
      <c r="D188">
        <v>1090.2910156200001</v>
      </c>
      <c r="E188">
        <v>1.0720000300000001</v>
      </c>
      <c r="F188">
        <v>500.26501465000001</v>
      </c>
      <c r="G188">
        <v>1.3748999799999999</v>
      </c>
      <c r="H188">
        <v>9.9000003020963209E+37</v>
      </c>
      <c r="J188" s="2">
        <f>TREND(Calibration!$A$2:$A$4,Calibration!$B$2:$B$4,C188)</f>
        <v>412.20828800259852</v>
      </c>
      <c r="K188" s="2">
        <f>TREND(Calibration!$A$2:$A$4,Calibration!$C$2:$C$4,E188)</f>
        <v>413.95485504992251</v>
      </c>
      <c r="L188" s="2">
        <f>TREND(Calibration!$A$2:$A$4,Calibration!$D$2:$D$4,G188)</f>
        <v>525.75588065314537</v>
      </c>
    </row>
    <row r="189" spans="1:12" x14ac:dyDescent="0.25">
      <c r="A189">
        <v>935093</v>
      </c>
      <c r="B189">
        <v>14.833000180000001</v>
      </c>
      <c r="C189">
        <v>0.64480000999999998</v>
      </c>
      <c r="D189">
        <v>1327.0260009799999</v>
      </c>
      <c r="E189">
        <v>1.07579994</v>
      </c>
      <c r="F189">
        <v>524.39898682</v>
      </c>
      <c r="G189">
        <v>1.37759995</v>
      </c>
      <c r="H189">
        <v>9.9000003020963209E+37</v>
      </c>
      <c r="J189" s="2">
        <f>TREND(Calibration!$A$2:$A$4,Calibration!$B$2:$B$4,C189)</f>
        <v>412.20828800259852</v>
      </c>
      <c r="K189" s="2">
        <f>TREND(Calibration!$A$2:$A$4,Calibration!$C$2:$C$4,E189)</f>
        <v>415.49224363885094</v>
      </c>
      <c r="L189" s="2">
        <f>TREND(Calibration!$A$2:$A$4,Calibration!$D$2:$D$4,G189)</f>
        <v>526.86891347585617</v>
      </c>
    </row>
    <row r="190" spans="1:12" x14ac:dyDescent="0.25">
      <c r="A190">
        <v>940093</v>
      </c>
      <c r="B190">
        <v>14.90699959</v>
      </c>
      <c r="C190">
        <v>0.63620001000000004</v>
      </c>
      <c r="D190">
        <v>9.9000003020963209E+37</v>
      </c>
      <c r="E190">
        <v>1.0741000199999999</v>
      </c>
      <c r="F190">
        <v>106.76899718999999</v>
      </c>
      <c r="G190">
        <v>1.3766000300000001</v>
      </c>
      <c r="H190">
        <v>9.9000003020963209E+37</v>
      </c>
      <c r="J190" s="2">
        <f>TREND(Calibration!$A$2:$A$4,Calibration!$B$2:$B$4,C190)</f>
        <v>406.93329889110737</v>
      </c>
      <c r="K190" s="2">
        <f>TREND(Calibration!$A$2:$A$4,Calibration!$C$2:$C$4,E190)</f>
        <v>414.80448061022884</v>
      </c>
      <c r="L190" s="2">
        <f>TREND(Calibration!$A$2:$A$4,Calibration!$D$2:$D$4,G190)</f>
        <v>526.45670749575822</v>
      </c>
    </row>
    <row r="191" spans="1:12" x14ac:dyDescent="0.25">
      <c r="A191">
        <v>945094</v>
      </c>
      <c r="B191">
        <v>15.07299995</v>
      </c>
      <c r="C191">
        <v>0.64429997999999999</v>
      </c>
      <c r="D191">
        <v>671.47198486000002</v>
      </c>
      <c r="E191">
        <v>1.07519996</v>
      </c>
      <c r="F191">
        <v>481.22698974999997</v>
      </c>
      <c r="G191">
        <v>1.3766000300000001</v>
      </c>
      <c r="H191">
        <v>9.9000003020963209E+37</v>
      </c>
      <c r="J191" s="2">
        <f>TREND(Calibration!$A$2:$A$4,Calibration!$B$2:$B$4,C191)</f>
        <v>411.90158418801497</v>
      </c>
      <c r="K191" s="2">
        <f>TREND(Calibration!$A$2:$A$4,Calibration!$C$2:$C$4,E191)</f>
        <v>415.2495004145153</v>
      </c>
      <c r="L191" s="2">
        <f>TREND(Calibration!$A$2:$A$4,Calibration!$D$2:$D$4,G191)</f>
        <v>526.45670749575822</v>
      </c>
    </row>
    <row r="192" spans="1:12" x14ac:dyDescent="0.25">
      <c r="A192">
        <v>950093</v>
      </c>
      <c r="B192">
        <v>15.114999770000001</v>
      </c>
      <c r="C192">
        <v>0.64319998</v>
      </c>
      <c r="D192">
        <v>1203.66796875</v>
      </c>
      <c r="E192">
        <v>1.0741000199999999</v>
      </c>
      <c r="F192">
        <v>272.72900391000002</v>
      </c>
      <c r="G192">
        <v>1.37600005</v>
      </c>
      <c r="H192">
        <v>9.9000003020963209E+37</v>
      </c>
      <c r="J192" s="2">
        <f>TREND(Calibration!$A$2:$A$4,Calibration!$B$2:$B$4,C192)</f>
        <v>411.2268762784056</v>
      </c>
      <c r="K192" s="2">
        <f>TREND(Calibration!$A$2:$A$4,Calibration!$C$2:$C$4,E192)</f>
        <v>414.80448061022884</v>
      </c>
      <c r="L192" s="2">
        <f>TREND(Calibration!$A$2:$A$4,Calibration!$D$2:$D$4,G192)</f>
        <v>526.20937236500868</v>
      </c>
    </row>
    <row r="193" spans="1:12" x14ac:dyDescent="0.25">
      <c r="A193">
        <v>955093</v>
      </c>
      <c r="B193">
        <v>15.114999770000001</v>
      </c>
      <c r="C193">
        <v>0.63829999999999998</v>
      </c>
      <c r="D193">
        <v>1117.35998535</v>
      </c>
      <c r="E193">
        <v>1.07360005</v>
      </c>
      <c r="F193">
        <v>798.67498779000005</v>
      </c>
      <c r="G193">
        <v>1.3748999799999999</v>
      </c>
      <c r="H193">
        <v>9.9000003020963209E+37</v>
      </c>
      <c r="J193" s="2">
        <f>TREND(Calibration!$A$2:$A$4,Calibration!$B$2:$B$4,C193)</f>
        <v>408.22137149392597</v>
      </c>
      <c r="K193" s="2">
        <f>TREND(Calibration!$A$2:$A$4,Calibration!$C$2:$C$4,E193)</f>
        <v>414.6021999844229</v>
      </c>
      <c r="L193" s="2">
        <f>TREND(Calibration!$A$2:$A$4,Calibration!$D$2:$D$4,G193)</f>
        <v>525.75588065314537</v>
      </c>
    </row>
    <row r="194" spans="1:12" x14ac:dyDescent="0.25">
      <c r="A194">
        <v>960093</v>
      </c>
      <c r="B194">
        <v>15.09899998</v>
      </c>
      <c r="C194">
        <v>0.63669997</v>
      </c>
      <c r="D194">
        <v>1015.7789917</v>
      </c>
      <c r="E194">
        <v>1.07519996</v>
      </c>
      <c r="F194">
        <v>9.9000003020963209E+37</v>
      </c>
      <c r="G194">
        <v>1.3766000300000001</v>
      </c>
      <c r="H194">
        <v>1265.5260009799999</v>
      </c>
      <c r="J194" s="2">
        <f>TREND(Calibration!$A$2:$A$4,Calibration!$B$2:$B$4,C194)</f>
        <v>407.23995976973305</v>
      </c>
      <c r="K194" s="2">
        <f>TREND(Calibration!$A$2:$A$4,Calibration!$C$2:$C$4,E194)</f>
        <v>415.2495004145153</v>
      </c>
      <c r="L194" s="2">
        <f>TREND(Calibration!$A$2:$A$4,Calibration!$D$2:$D$4,G194)</f>
        <v>526.45670749575822</v>
      </c>
    </row>
    <row r="195" spans="1:12" x14ac:dyDescent="0.25">
      <c r="A195">
        <v>965093</v>
      </c>
      <c r="B195">
        <v>15.001000400000001</v>
      </c>
      <c r="C195">
        <v>0.63239997999999997</v>
      </c>
      <c r="D195">
        <v>1279.4060058600001</v>
      </c>
      <c r="E195">
        <v>1.07360005</v>
      </c>
      <c r="F195">
        <v>1308.94299316</v>
      </c>
      <c r="G195">
        <v>1.3793</v>
      </c>
      <c r="H195">
        <v>9.9000003020963209E+37</v>
      </c>
      <c r="J195" s="2">
        <f>TREND(Calibration!$A$2:$A$4,Calibration!$B$2:$B$4,C195)</f>
        <v>404.60247134769565</v>
      </c>
      <c r="K195" s="2">
        <f>TREND(Calibration!$A$2:$A$4,Calibration!$C$2:$C$4,E195)</f>
        <v>414.6021999844229</v>
      </c>
      <c r="L195" s="2">
        <f>TREND(Calibration!$A$2:$A$4,Calibration!$D$2:$D$4,G195)</f>
        <v>527.56974031846892</v>
      </c>
    </row>
    <row r="196" spans="1:12" x14ac:dyDescent="0.25">
      <c r="A196">
        <v>970093</v>
      </c>
      <c r="B196">
        <v>14.897999759999999</v>
      </c>
      <c r="C196">
        <v>0.62910001999999998</v>
      </c>
      <c r="D196">
        <v>915.34997558999999</v>
      </c>
      <c r="E196">
        <v>1.07089996</v>
      </c>
      <c r="F196">
        <v>1024.55505371</v>
      </c>
      <c r="G196">
        <v>1.37759995</v>
      </c>
      <c r="H196">
        <v>1366.3940429700001</v>
      </c>
      <c r="J196" s="2">
        <f>TREND(Calibration!$A$2:$A$4,Calibration!$B$2:$B$4,C196)</f>
        <v>402.57837215370074</v>
      </c>
      <c r="K196" s="2">
        <f>TREND(Calibration!$A$2:$A$4,Calibration!$C$2:$C$4,E196)</f>
        <v>413.5097826495176</v>
      </c>
      <c r="L196" s="2">
        <f>TREND(Calibration!$A$2:$A$4,Calibration!$D$2:$D$4,G196)</f>
        <v>526.86891347585617</v>
      </c>
    </row>
    <row r="197" spans="1:12" x14ac:dyDescent="0.25">
      <c r="A197">
        <v>975093</v>
      </c>
      <c r="B197">
        <v>14.821999549999999</v>
      </c>
      <c r="C197">
        <v>0.62589996999999997</v>
      </c>
      <c r="D197">
        <v>666.28302001999998</v>
      </c>
      <c r="E197">
        <v>1.0671000500000001</v>
      </c>
      <c r="F197">
        <v>968.17199706999997</v>
      </c>
      <c r="G197">
        <v>1.3787000199999999</v>
      </c>
      <c r="H197">
        <v>9.9000003020963209E+37</v>
      </c>
      <c r="J197" s="2">
        <f>TREND(Calibration!$A$2:$A$4,Calibration!$B$2:$B$4,C197)</f>
        <v>400.6155548390231</v>
      </c>
      <c r="K197" s="2">
        <f>TREND(Calibration!$A$2:$A$4,Calibration!$C$2:$C$4,E197)</f>
        <v>411.97239406058918</v>
      </c>
      <c r="L197" s="2">
        <f>TREND(Calibration!$A$2:$A$4,Calibration!$D$2:$D$4,G197)</f>
        <v>527.32240518771937</v>
      </c>
    </row>
    <row r="198" spans="1:12" x14ac:dyDescent="0.25">
      <c r="A198">
        <v>980093</v>
      </c>
      <c r="B198">
        <v>14.69499969</v>
      </c>
      <c r="C198">
        <v>0.62970000999999998</v>
      </c>
      <c r="D198">
        <v>979.53399658000001</v>
      </c>
      <c r="E198">
        <v>1.0628000500000001</v>
      </c>
      <c r="F198">
        <v>736.63897704999999</v>
      </c>
      <c r="G198">
        <v>1.37600005</v>
      </c>
      <c r="H198">
        <v>9.9000003020963209E+37</v>
      </c>
      <c r="J198" s="2">
        <f>TREND(Calibration!$A$2:$A$4,Calibration!$B$2:$B$4,C198)</f>
        <v>402.94638851614303</v>
      </c>
      <c r="K198" s="2">
        <f>TREND(Calibration!$A$2:$A$4,Calibration!$C$2:$C$4,E198)</f>
        <v>410.23267629559155</v>
      </c>
      <c r="L198" s="2">
        <f>TREND(Calibration!$A$2:$A$4,Calibration!$D$2:$D$4,G198)</f>
        <v>526.20937236500868</v>
      </c>
    </row>
    <row r="199" spans="1:12" x14ac:dyDescent="0.25">
      <c r="A199">
        <v>985093</v>
      </c>
      <c r="B199">
        <v>14.65600014</v>
      </c>
      <c r="C199">
        <v>0.63080000999999997</v>
      </c>
      <c r="D199">
        <v>1305.4399414100001</v>
      </c>
      <c r="E199">
        <v>1.0616999899999999</v>
      </c>
      <c r="F199">
        <v>521.78802489999998</v>
      </c>
      <c r="G199">
        <v>1.3770999900000001</v>
      </c>
      <c r="H199">
        <v>9.9000003020963209E+37</v>
      </c>
      <c r="J199" s="2">
        <f>TREND(Calibration!$A$2:$A$4,Calibration!$B$2:$B$4,C199)</f>
        <v>403.62109642575234</v>
      </c>
      <c r="K199" s="2">
        <f>TREND(Calibration!$A$2:$A$4,Calibration!$C$2:$C$4,E199)</f>
        <v>409.78760794104187</v>
      </c>
      <c r="L199" s="2">
        <f>TREND(Calibration!$A$2:$A$4,Calibration!$D$2:$D$4,G199)</f>
        <v>526.6628104858072</v>
      </c>
    </row>
    <row r="200" spans="1:12" x14ac:dyDescent="0.25">
      <c r="A200">
        <v>990093</v>
      </c>
      <c r="B200">
        <v>14.661000250000001</v>
      </c>
      <c r="C200">
        <v>0.62749999999999995</v>
      </c>
      <c r="D200">
        <v>9.9000003020963209E+37</v>
      </c>
      <c r="E200">
        <v>1.05630004</v>
      </c>
      <c r="F200">
        <v>737.84197998000002</v>
      </c>
      <c r="G200">
        <v>1.37600005</v>
      </c>
      <c r="H200">
        <v>9.9000003020963209E+37</v>
      </c>
      <c r="J200" s="2">
        <f>TREND(Calibration!$A$2:$A$4,Calibration!$B$2:$B$4,C200)</f>
        <v>401.59696656321603</v>
      </c>
      <c r="K200" s="2">
        <f>TREND(Calibration!$A$2:$A$4,Calibration!$C$2:$C$4,E200)</f>
        <v>407.60286632590254</v>
      </c>
      <c r="L200" s="2">
        <f>TREND(Calibration!$A$2:$A$4,Calibration!$D$2:$D$4,G200)</f>
        <v>526.20937236500868</v>
      </c>
    </row>
    <row r="201" spans="1:12" x14ac:dyDescent="0.25">
      <c r="A201">
        <v>995093</v>
      </c>
      <c r="B201">
        <v>14.72099972</v>
      </c>
      <c r="C201">
        <v>0.63349997999999996</v>
      </c>
      <c r="D201">
        <v>1073.6350097699999</v>
      </c>
      <c r="E201">
        <v>1.05519998</v>
      </c>
      <c r="F201">
        <v>825.91497803000004</v>
      </c>
      <c r="G201">
        <v>1.37759995</v>
      </c>
      <c r="H201">
        <v>9.9000003020963209E+37</v>
      </c>
      <c r="J201" s="2">
        <f>TREND(Calibration!$A$2:$A$4,Calibration!$B$2:$B$4,C201)</f>
        <v>405.27717925730502</v>
      </c>
      <c r="K201" s="2">
        <f>TREND(Calibration!$A$2:$A$4,Calibration!$C$2:$C$4,E201)</f>
        <v>407.15779797135292</v>
      </c>
      <c r="L201" s="2">
        <f>TREND(Calibration!$A$2:$A$4,Calibration!$D$2:$D$4,G201)</f>
        <v>526.86891347585617</v>
      </c>
    </row>
    <row r="202" spans="1:12" x14ac:dyDescent="0.25">
      <c r="A202">
        <v>1000093</v>
      </c>
      <c r="B202">
        <v>14.72000027</v>
      </c>
      <c r="C202">
        <v>0.62970000999999998</v>
      </c>
      <c r="D202">
        <v>394.25601196000002</v>
      </c>
      <c r="E202">
        <v>1.05309999</v>
      </c>
      <c r="F202">
        <v>796.81097411999997</v>
      </c>
      <c r="G202">
        <v>1.3797999599999999</v>
      </c>
      <c r="H202">
        <v>9.9000003020963209E+37</v>
      </c>
      <c r="J202" s="2">
        <f>TREND(Calibration!$A$2:$A$4,Calibration!$B$2:$B$4,C202)</f>
        <v>402.94638851614303</v>
      </c>
      <c r="K202" s="2">
        <f>TREND(Calibration!$A$2:$A$4,Calibration!$C$2:$C$4,E202)</f>
        <v>406.30817241104654</v>
      </c>
      <c r="L202" s="2">
        <f>TREND(Calibration!$A$2:$A$4,Calibration!$D$2:$D$4,G202)</f>
        <v>527.77584330851789</v>
      </c>
    </row>
    <row r="203" spans="1:12" x14ac:dyDescent="0.25">
      <c r="A203">
        <v>1005093</v>
      </c>
      <c r="B203">
        <v>14.684000019999999</v>
      </c>
      <c r="C203">
        <v>0.63779998000000004</v>
      </c>
      <c r="D203">
        <v>-156.39399718999999</v>
      </c>
      <c r="E203">
        <v>1.0547000200000001</v>
      </c>
      <c r="F203">
        <v>802.95501708999996</v>
      </c>
      <c r="G203">
        <v>1.37759995</v>
      </c>
      <c r="H203">
        <v>9.9000003020963209E+37</v>
      </c>
      <c r="J203" s="2">
        <f>TREND(Calibration!$A$2:$A$4,Calibration!$B$2:$B$4,C203)</f>
        <v>407.91467381305068</v>
      </c>
      <c r="K203" s="2">
        <f>TREND(Calibration!$A$2:$A$4,Calibration!$C$2:$C$4,E203)</f>
        <v>406.95552139140216</v>
      </c>
      <c r="L203" s="2">
        <f>TREND(Calibration!$A$2:$A$4,Calibration!$D$2:$D$4,G203)</f>
        <v>526.86891347585617</v>
      </c>
    </row>
    <row r="204" spans="1:12" x14ac:dyDescent="0.25">
      <c r="A204">
        <v>1010094</v>
      </c>
      <c r="B204">
        <v>14.61100006</v>
      </c>
      <c r="C204">
        <v>0.63450002999999999</v>
      </c>
      <c r="D204">
        <v>1077.4289550799999</v>
      </c>
      <c r="E204">
        <v>1.0542000499999999</v>
      </c>
      <c r="F204">
        <v>837.91302489999998</v>
      </c>
      <c r="G204">
        <v>1.38250005</v>
      </c>
      <c r="H204">
        <v>1336.2600097699999</v>
      </c>
      <c r="J204" s="2">
        <f>TREND(Calibration!$A$2:$A$4,Calibration!$B$2:$B$4,C204)</f>
        <v>405.89058075276398</v>
      </c>
      <c r="K204" s="2">
        <f>TREND(Calibration!$A$2:$A$4,Calibration!$C$2:$C$4,E204)</f>
        <v>406.7532407655961</v>
      </c>
      <c r="L204" s="2">
        <f>TREND(Calibration!$A$2:$A$4,Calibration!$D$2:$D$4,G204)</f>
        <v>528.88892559990381</v>
      </c>
    </row>
    <row r="205" spans="1:12" x14ac:dyDescent="0.25">
      <c r="A205">
        <v>1015094</v>
      </c>
      <c r="B205">
        <v>14.52900028</v>
      </c>
      <c r="C205">
        <v>0.63940001000000002</v>
      </c>
      <c r="D205">
        <v>1121.7139892600001</v>
      </c>
      <c r="E205">
        <v>1.05309999</v>
      </c>
      <c r="F205">
        <v>829.16198729999996</v>
      </c>
      <c r="G205">
        <v>1.37759995</v>
      </c>
      <c r="H205">
        <v>9.9000003020963209E+37</v>
      </c>
      <c r="J205" s="2">
        <f>TREND(Calibration!$A$2:$A$4,Calibration!$B$2:$B$4,C205)</f>
        <v>408.89608553724361</v>
      </c>
      <c r="K205" s="2">
        <f>TREND(Calibration!$A$2:$A$4,Calibration!$C$2:$C$4,E205)</f>
        <v>406.30817241104654</v>
      </c>
      <c r="L205" s="2">
        <f>TREND(Calibration!$A$2:$A$4,Calibration!$D$2:$D$4,G205)</f>
        <v>526.86891347585617</v>
      </c>
    </row>
    <row r="206" spans="1:12" x14ac:dyDescent="0.25">
      <c r="A206">
        <v>1020094</v>
      </c>
      <c r="B206">
        <v>14.36299992</v>
      </c>
      <c r="C206">
        <v>0.63349997999999996</v>
      </c>
      <c r="D206">
        <v>9.9000003020963209E+37</v>
      </c>
      <c r="E206">
        <v>1.0514999599999999</v>
      </c>
      <c r="F206">
        <v>-2.8970000699999998</v>
      </c>
      <c r="G206">
        <v>1.3770999900000001</v>
      </c>
      <c r="H206">
        <v>9.9000003020963209E+37</v>
      </c>
      <c r="J206" s="2">
        <f>TREND(Calibration!$A$2:$A$4,Calibration!$B$2:$B$4,C206)</f>
        <v>405.27717925730502</v>
      </c>
      <c r="K206" s="2">
        <f>TREND(Calibration!$A$2:$A$4,Calibration!$C$2:$C$4,E206)</f>
        <v>405.66082343069087</v>
      </c>
      <c r="L206" s="2">
        <f>TREND(Calibration!$A$2:$A$4,Calibration!$D$2:$D$4,G206)</f>
        <v>526.6628104858072</v>
      </c>
    </row>
    <row r="207" spans="1:12" x14ac:dyDescent="0.25">
      <c r="A207">
        <v>1025094</v>
      </c>
      <c r="B207">
        <v>14.286000250000001</v>
      </c>
      <c r="C207">
        <v>0.64429997999999999</v>
      </c>
      <c r="D207">
        <v>760.46801758000004</v>
      </c>
      <c r="E207">
        <v>1.0542000499999999</v>
      </c>
      <c r="F207">
        <v>548.48199463000003</v>
      </c>
      <c r="G207">
        <v>1.3748999799999999</v>
      </c>
      <c r="H207">
        <v>9.9000003020963209E+37</v>
      </c>
      <c r="J207" s="2">
        <f>TREND(Calibration!$A$2:$A$4,Calibration!$B$2:$B$4,C207)</f>
        <v>411.90158418801497</v>
      </c>
      <c r="K207" s="2">
        <f>TREND(Calibration!$A$2:$A$4,Calibration!$C$2:$C$4,E207)</f>
        <v>406.7532407655961</v>
      </c>
      <c r="L207" s="2">
        <f>TREND(Calibration!$A$2:$A$4,Calibration!$D$2:$D$4,G207)</f>
        <v>525.75588065314537</v>
      </c>
    </row>
    <row r="208" spans="1:12" x14ac:dyDescent="0.25">
      <c r="A208">
        <v>1030094</v>
      </c>
      <c r="B208">
        <v>14.17700005</v>
      </c>
      <c r="C208">
        <v>0.63559997000000001</v>
      </c>
      <c r="D208">
        <v>1244.7879638700001</v>
      </c>
      <c r="E208">
        <v>1.05519998</v>
      </c>
      <c r="F208">
        <v>577.64001465000001</v>
      </c>
      <c r="G208">
        <v>1.3748999799999999</v>
      </c>
      <c r="H208">
        <v>9.9000003020963209E+37</v>
      </c>
      <c r="J208" s="2">
        <f>TREND(Calibration!$A$2:$A$4,Calibration!$B$2:$B$4,C208)</f>
        <v>406.56525186012368</v>
      </c>
      <c r="K208" s="2">
        <f>TREND(Calibration!$A$2:$A$4,Calibration!$C$2:$C$4,E208)</f>
        <v>407.15779797135292</v>
      </c>
      <c r="L208" s="2">
        <f>TREND(Calibration!$A$2:$A$4,Calibration!$D$2:$D$4,G208)</f>
        <v>525.75588065314537</v>
      </c>
    </row>
    <row r="209" spans="1:12" x14ac:dyDescent="0.25">
      <c r="A209">
        <v>1035093</v>
      </c>
      <c r="B209">
        <v>14.12300014</v>
      </c>
      <c r="C209">
        <v>0.63620001000000004</v>
      </c>
      <c r="D209">
        <v>1228.6280517600001</v>
      </c>
      <c r="E209">
        <v>1.05309999</v>
      </c>
      <c r="F209">
        <v>841.81201171999999</v>
      </c>
      <c r="G209">
        <v>1.3766000300000001</v>
      </c>
      <c r="H209">
        <v>9.9000003020963209E+37</v>
      </c>
      <c r="J209" s="2">
        <f>TREND(Calibration!$A$2:$A$4,Calibration!$B$2:$B$4,C209)</f>
        <v>406.93329889110737</v>
      </c>
      <c r="K209" s="2">
        <f>TREND(Calibration!$A$2:$A$4,Calibration!$C$2:$C$4,E209)</f>
        <v>406.30817241104654</v>
      </c>
      <c r="L209" s="2">
        <f>TREND(Calibration!$A$2:$A$4,Calibration!$D$2:$D$4,G209)</f>
        <v>526.45670749575822</v>
      </c>
    </row>
    <row r="210" spans="1:12" x14ac:dyDescent="0.25">
      <c r="A210">
        <v>1040094</v>
      </c>
      <c r="B210">
        <v>14.166999819999999</v>
      </c>
      <c r="C210">
        <v>0.63290000000000002</v>
      </c>
      <c r="D210">
        <v>943.19897461000005</v>
      </c>
      <c r="E210">
        <v>1.0508999800000001</v>
      </c>
      <c r="F210">
        <v>1267.3680419899999</v>
      </c>
      <c r="G210">
        <v>1.37600005</v>
      </c>
      <c r="H210">
        <v>9.9000003020963209E+37</v>
      </c>
      <c r="J210" s="2">
        <f>TREND(Calibration!$A$2:$A$4,Calibration!$B$2:$B$4,C210)</f>
        <v>404.90916902857106</v>
      </c>
      <c r="K210" s="2">
        <f>TREND(Calibration!$A$2:$A$4,Calibration!$C$2:$C$4,E210)</f>
        <v>405.41808020635528</v>
      </c>
      <c r="L210" s="2">
        <f>TREND(Calibration!$A$2:$A$4,Calibration!$D$2:$D$4,G210)</f>
        <v>526.20937236500868</v>
      </c>
    </row>
    <row r="211" spans="1:12" x14ac:dyDescent="0.25">
      <c r="A211">
        <v>1045093</v>
      </c>
      <c r="B211">
        <v>14.1590004</v>
      </c>
      <c r="C211">
        <v>0.63020003000000002</v>
      </c>
      <c r="D211">
        <v>834.13500977000001</v>
      </c>
      <c r="E211">
        <v>1.04879999</v>
      </c>
      <c r="F211">
        <v>1250.65197754</v>
      </c>
      <c r="G211">
        <v>1.37820005</v>
      </c>
      <c r="H211">
        <v>9.9000003020963209E+37</v>
      </c>
      <c r="J211" s="2">
        <f>TREND(Calibration!$A$2:$A$4,Calibration!$B$2:$B$4,C211)</f>
        <v>403.25308619701838</v>
      </c>
      <c r="K211" s="2">
        <f>TREND(Calibration!$A$2:$A$4,Calibration!$C$2:$C$4,E211)</f>
        <v>404.56845464604885</v>
      </c>
      <c r="L211" s="2">
        <f>TREND(Calibration!$A$2:$A$4,Calibration!$D$2:$D$4,G211)</f>
        <v>527.11629807528084</v>
      </c>
    </row>
    <row r="212" spans="1:12" x14ac:dyDescent="0.25">
      <c r="A212">
        <v>1050093</v>
      </c>
      <c r="B212">
        <v>14.204999920000001</v>
      </c>
      <c r="C212">
        <v>0.63620001000000004</v>
      </c>
      <c r="D212">
        <v>172.46400452</v>
      </c>
      <c r="E212">
        <v>1.0465999800000001</v>
      </c>
      <c r="F212">
        <v>9.9000003020963209E+37</v>
      </c>
      <c r="G212">
        <v>1.3770999900000001</v>
      </c>
      <c r="H212">
        <v>1047.43200684</v>
      </c>
      <c r="J212" s="2">
        <f>TREND(Calibration!$A$2:$A$4,Calibration!$B$2:$B$4,C212)</f>
        <v>406.93329889110737</v>
      </c>
      <c r="K212" s="2">
        <f>TREND(Calibration!$A$2:$A$4,Calibration!$C$2:$C$4,E212)</f>
        <v>403.67836244135759</v>
      </c>
      <c r="L212" s="2">
        <f>TREND(Calibration!$A$2:$A$4,Calibration!$D$2:$D$4,G212)</f>
        <v>526.6628104858072</v>
      </c>
    </row>
    <row r="213" spans="1:12" x14ac:dyDescent="0.25">
      <c r="A213">
        <v>1055093</v>
      </c>
      <c r="B213">
        <v>14.14299965</v>
      </c>
      <c r="C213">
        <v>0.63779998000000004</v>
      </c>
      <c r="D213">
        <v>9.9000003020963209E+37</v>
      </c>
      <c r="E213">
        <v>1.0455000400000001</v>
      </c>
      <c r="F213">
        <v>1025.9670410199999</v>
      </c>
      <c r="G213">
        <v>1.38030005</v>
      </c>
      <c r="H213">
        <v>9.9000003020963209E+37</v>
      </c>
      <c r="J213" s="2">
        <f>TREND(Calibration!$A$2:$A$4,Calibration!$B$2:$B$4,C213)</f>
        <v>407.91467381305068</v>
      </c>
      <c r="K213" s="2">
        <f>TREND(Calibration!$A$2:$A$4,Calibration!$C$2:$C$4,E213)</f>
        <v>403.23334263707119</v>
      </c>
      <c r="L213" s="2">
        <f>TREND(Calibration!$A$2:$A$4,Calibration!$D$2:$D$4,G213)</f>
        <v>527.98199988963154</v>
      </c>
    </row>
    <row r="214" spans="1:12" x14ac:dyDescent="0.25">
      <c r="A214">
        <v>1060090</v>
      </c>
      <c r="B214">
        <v>14.14000034</v>
      </c>
      <c r="C214">
        <v>0.63349997999999996</v>
      </c>
      <c r="D214">
        <v>755.22302246000004</v>
      </c>
      <c r="E214">
        <v>1.0461000199999999</v>
      </c>
      <c r="F214">
        <v>856.56701659999999</v>
      </c>
      <c r="G214">
        <v>1.3809000300000001</v>
      </c>
      <c r="H214">
        <v>9.9000003020963209E+37</v>
      </c>
      <c r="J214" s="2">
        <f>TREND(Calibration!$A$2:$A$4,Calibration!$B$2:$B$4,C214)</f>
        <v>405.27717925730502</v>
      </c>
      <c r="K214" s="2">
        <f>TREND(Calibration!$A$2:$A$4,Calibration!$C$2:$C$4,E214)</f>
        <v>403.47608586140677</v>
      </c>
      <c r="L214" s="2">
        <f>TREND(Calibration!$A$2:$A$4,Calibration!$D$2:$D$4,G214)</f>
        <v>528.2293350203812</v>
      </c>
    </row>
    <row r="215" spans="1:12" x14ac:dyDescent="0.25">
      <c r="A215">
        <v>1065090</v>
      </c>
      <c r="B215">
        <v>14.10400009</v>
      </c>
      <c r="C215">
        <v>0.62910001999999998</v>
      </c>
      <c r="D215">
        <v>782.44897461000005</v>
      </c>
      <c r="E215">
        <v>1.0461000199999999</v>
      </c>
      <c r="F215">
        <v>581.40600586000005</v>
      </c>
      <c r="G215">
        <v>1.37759995</v>
      </c>
      <c r="H215">
        <v>9.9000003020963209E+37</v>
      </c>
      <c r="J215" s="2">
        <f>TREND(Calibration!$A$2:$A$4,Calibration!$B$2:$B$4,C215)</f>
        <v>402.57837215370074</v>
      </c>
      <c r="K215" s="2">
        <f>TREND(Calibration!$A$2:$A$4,Calibration!$C$2:$C$4,E215)</f>
        <v>403.47608586140677</v>
      </c>
      <c r="L215" s="2">
        <f>TREND(Calibration!$A$2:$A$4,Calibration!$D$2:$D$4,G215)</f>
        <v>526.86891347585617</v>
      </c>
    </row>
    <row r="216" spans="1:12" x14ac:dyDescent="0.25">
      <c r="A216">
        <v>1070091</v>
      </c>
      <c r="B216">
        <v>14.02600002</v>
      </c>
      <c r="C216">
        <v>0.63180000000000003</v>
      </c>
      <c r="D216">
        <v>1082.1719970700001</v>
      </c>
      <c r="E216">
        <v>1.0443999799999999</v>
      </c>
      <c r="F216">
        <v>139.64700317</v>
      </c>
      <c r="G216">
        <v>1.37600005</v>
      </c>
      <c r="H216">
        <v>9.9000003020963209E+37</v>
      </c>
      <c r="J216" s="2">
        <f>TREND(Calibration!$A$2:$A$4,Calibration!$B$2:$B$4,C216)</f>
        <v>404.23446111896169</v>
      </c>
      <c r="K216" s="2">
        <f>TREND(Calibration!$A$2:$A$4,Calibration!$C$2:$C$4,E216)</f>
        <v>402.78827428252151</v>
      </c>
      <c r="L216" s="2">
        <f>TREND(Calibration!$A$2:$A$4,Calibration!$D$2:$D$4,G216)</f>
        <v>526.20937236500868</v>
      </c>
    </row>
    <row r="217" spans="1:12" x14ac:dyDescent="0.25">
      <c r="A217">
        <v>1075090</v>
      </c>
      <c r="B217">
        <v>14.022999759999999</v>
      </c>
      <c r="C217">
        <v>0.62749999999999995</v>
      </c>
      <c r="D217">
        <v>717.84301758000004</v>
      </c>
      <c r="E217">
        <v>1.0443999799999999</v>
      </c>
      <c r="F217">
        <v>592.96600341999999</v>
      </c>
      <c r="G217">
        <v>1.37549996</v>
      </c>
      <c r="H217">
        <v>9.9000003020963209E+37</v>
      </c>
      <c r="J217" s="2">
        <f>TREND(Calibration!$A$2:$A$4,Calibration!$B$2:$B$4,C217)</f>
        <v>401.59696656321603</v>
      </c>
      <c r="K217" s="2">
        <f>TREND(Calibration!$A$2:$A$4,Calibration!$C$2:$C$4,E217)</f>
        <v>402.78827428252151</v>
      </c>
      <c r="L217" s="2">
        <f>TREND(Calibration!$A$2:$A$4,Calibration!$D$2:$D$4,G217)</f>
        <v>526.00321578389492</v>
      </c>
    </row>
    <row r="218" spans="1:12" x14ac:dyDescent="0.25">
      <c r="A218">
        <v>1080091</v>
      </c>
      <c r="B218">
        <v>14.03299999</v>
      </c>
      <c r="C218">
        <v>0.63080000999999997</v>
      </c>
      <c r="D218">
        <v>1168.4980468700001</v>
      </c>
      <c r="E218">
        <v>1.04340005</v>
      </c>
      <c r="F218">
        <v>273.85299683</v>
      </c>
      <c r="G218">
        <v>1.3766000300000001</v>
      </c>
      <c r="H218">
        <v>9.9000003020963209E+37</v>
      </c>
      <c r="J218" s="2">
        <f>TREND(Calibration!$A$2:$A$4,Calibration!$B$2:$B$4,C218)</f>
        <v>403.62109642575234</v>
      </c>
      <c r="K218" s="2">
        <f>TREND(Calibration!$A$2:$A$4,Calibration!$C$2:$C$4,E218)</f>
        <v>402.38371707676475</v>
      </c>
      <c r="L218" s="2">
        <f>TREND(Calibration!$A$2:$A$4,Calibration!$D$2:$D$4,G218)</f>
        <v>526.45670749575822</v>
      </c>
    </row>
    <row r="219" spans="1:12" x14ac:dyDescent="0.25">
      <c r="A219">
        <v>1085089</v>
      </c>
      <c r="B219">
        <v>14.14599991</v>
      </c>
      <c r="C219">
        <v>0.64050001000000001</v>
      </c>
      <c r="D219">
        <v>1097.3969726600001</v>
      </c>
      <c r="E219">
        <v>1.04279995</v>
      </c>
      <c r="F219">
        <v>586.52502441000001</v>
      </c>
      <c r="G219">
        <v>1.37329996</v>
      </c>
      <c r="H219">
        <v>9.9000003020963209E+37</v>
      </c>
      <c r="J219" s="2">
        <f>TREND(Calibration!$A$2:$A$4,Calibration!$B$2:$B$4,C219)</f>
        <v>409.57079344685292</v>
      </c>
      <c r="K219" s="2">
        <f>TREND(Calibration!$A$2:$A$4,Calibration!$C$2:$C$4,E219)</f>
        <v>402.1409253021659</v>
      </c>
      <c r="L219" s="2">
        <f>TREND(Calibration!$A$2:$A$4,Calibration!$D$2:$D$4,G219)</f>
        <v>525.09629007362275</v>
      </c>
    </row>
    <row r="220" spans="1:12" x14ac:dyDescent="0.25">
      <c r="A220">
        <v>1090102</v>
      </c>
      <c r="B220">
        <v>14.25</v>
      </c>
      <c r="C220">
        <v>0.64429997999999999</v>
      </c>
      <c r="D220">
        <v>1225.93005371</v>
      </c>
      <c r="E220">
        <v>1.03960001</v>
      </c>
      <c r="F220">
        <v>471.63400268999999</v>
      </c>
      <c r="G220">
        <v>1.37600005</v>
      </c>
      <c r="H220">
        <v>9.9000003020963209E+37</v>
      </c>
      <c r="J220" s="2">
        <f>TREND(Calibration!$A$2:$A$4,Calibration!$B$2:$B$4,C220)</f>
        <v>411.90158418801497</v>
      </c>
      <c r="K220" s="2">
        <f>TREND(Calibration!$A$2:$A$4,Calibration!$C$2:$C$4,E220)</f>
        <v>400.84627589171782</v>
      </c>
      <c r="L220" s="2">
        <f>TREND(Calibration!$A$2:$A$4,Calibration!$D$2:$D$4,G220)</f>
        <v>526.20937236500868</v>
      </c>
    </row>
    <row r="221" spans="1:12" x14ac:dyDescent="0.25">
      <c r="A221">
        <v>1095091</v>
      </c>
      <c r="B221">
        <v>14.34399986</v>
      </c>
      <c r="C221">
        <v>0.66530001000000005</v>
      </c>
      <c r="D221">
        <v>9.9000003020963209E+37</v>
      </c>
      <c r="E221">
        <v>1.0422999900000001</v>
      </c>
      <c r="F221">
        <v>-137.34700011999999</v>
      </c>
      <c r="G221">
        <v>1.3766000300000001</v>
      </c>
      <c r="H221">
        <v>9.9000003020963209E+37</v>
      </c>
      <c r="J221" s="2">
        <f>TREND(Calibration!$A$2:$A$4,Calibration!$B$2:$B$4,C221)</f>
        <v>424.7823899544091</v>
      </c>
      <c r="K221" s="2">
        <f>TREND(Calibration!$A$2:$A$4,Calibration!$C$2:$C$4,E221)</f>
        <v>401.93864872221519</v>
      </c>
      <c r="L221" s="2">
        <f>TREND(Calibration!$A$2:$A$4,Calibration!$D$2:$D$4,G221)</f>
        <v>526.45670749575822</v>
      </c>
    </row>
    <row r="222" spans="1:12" x14ac:dyDescent="0.25">
      <c r="A222">
        <v>1100091</v>
      </c>
      <c r="B222">
        <v>14.48400021</v>
      </c>
      <c r="C222">
        <v>0.66530001000000005</v>
      </c>
      <c r="D222">
        <v>1109.58203125</v>
      </c>
      <c r="E222">
        <v>1.04279995</v>
      </c>
      <c r="F222">
        <v>306.71600341999999</v>
      </c>
      <c r="G222">
        <v>1.3766000300000001</v>
      </c>
      <c r="H222">
        <v>9.9000003020963209E+37</v>
      </c>
      <c r="J222" s="2">
        <f>TREND(Calibration!$A$2:$A$4,Calibration!$B$2:$B$4,C222)</f>
        <v>424.7823899544091</v>
      </c>
      <c r="K222" s="2">
        <f>TREND(Calibration!$A$2:$A$4,Calibration!$C$2:$C$4,E222)</f>
        <v>402.1409253021659</v>
      </c>
      <c r="L222" s="2">
        <f>TREND(Calibration!$A$2:$A$4,Calibration!$D$2:$D$4,G222)</f>
        <v>526.45670749575822</v>
      </c>
    </row>
    <row r="223" spans="1:12" x14ac:dyDescent="0.25">
      <c r="A223">
        <v>1105090</v>
      </c>
      <c r="B223">
        <v>14.53299999</v>
      </c>
      <c r="C223">
        <v>0.66799998000000005</v>
      </c>
      <c r="D223">
        <v>9.9000003020963209E+37</v>
      </c>
      <c r="E223">
        <v>1.04279995</v>
      </c>
      <c r="F223">
        <v>158.65899658000001</v>
      </c>
      <c r="G223">
        <v>1.3748999799999999</v>
      </c>
      <c r="H223">
        <v>9.9000003020963209E+37</v>
      </c>
      <c r="J223" s="2">
        <f>TREND(Calibration!$A$2:$A$4,Calibration!$B$2:$B$4,C223)</f>
        <v>426.43847278596172</v>
      </c>
      <c r="K223" s="2">
        <f>TREND(Calibration!$A$2:$A$4,Calibration!$C$2:$C$4,E223)</f>
        <v>402.1409253021659</v>
      </c>
      <c r="L223" s="2">
        <f>TREND(Calibration!$A$2:$A$4,Calibration!$D$2:$D$4,G223)</f>
        <v>525.75588065314537</v>
      </c>
    </row>
    <row r="224" spans="1:12" x14ac:dyDescent="0.25">
      <c r="A224">
        <v>1110090</v>
      </c>
      <c r="B224">
        <v>14.57499981</v>
      </c>
      <c r="C224">
        <v>0.6724</v>
      </c>
      <c r="D224">
        <v>1229.4079589800001</v>
      </c>
      <c r="E224">
        <v>1.0449999599999999</v>
      </c>
      <c r="F224">
        <v>44.10400009</v>
      </c>
      <c r="G224">
        <v>1.37220001</v>
      </c>
      <c r="H224">
        <v>9.9000003020963209E+37</v>
      </c>
      <c r="J224" s="2">
        <f>TREND(Calibration!$A$2:$A$4,Calibration!$B$2:$B$4,C224)</f>
        <v>429.13731669181561</v>
      </c>
      <c r="K224" s="2">
        <f>TREND(Calibration!$A$2:$A$4,Calibration!$C$2:$C$4,E224)</f>
        <v>403.03101750685715</v>
      </c>
      <c r="L224" s="2">
        <f>TREND(Calibration!$A$2:$A$4,Calibration!$D$2:$D$4,G224)</f>
        <v>524.64284783043456</v>
      </c>
    </row>
    <row r="225" spans="1:12" x14ac:dyDescent="0.25">
      <c r="A225">
        <v>1115090</v>
      </c>
      <c r="B225">
        <v>14.61699963</v>
      </c>
      <c r="C225">
        <v>0.67129998999999996</v>
      </c>
      <c r="D225">
        <v>1089.5100097699999</v>
      </c>
      <c r="E225">
        <v>1.0514999599999999</v>
      </c>
      <c r="F225">
        <v>201.875</v>
      </c>
      <c r="G225">
        <v>1.3711999699999999</v>
      </c>
      <c r="H225">
        <v>9.9000003020963209E+37</v>
      </c>
      <c r="J225" s="2">
        <f>TREND(Calibration!$A$2:$A$4,Calibration!$B$2:$B$4,C225)</f>
        <v>428.46260264849798</v>
      </c>
      <c r="K225" s="2">
        <f>TREND(Calibration!$A$2:$A$4,Calibration!$C$2:$C$4,E225)</f>
        <v>405.66082343069087</v>
      </c>
      <c r="L225" s="2">
        <f>TREND(Calibration!$A$2:$A$4,Calibration!$D$2:$D$4,G225)</f>
        <v>524.23059238166149</v>
      </c>
    </row>
    <row r="226" spans="1:12" x14ac:dyDescent="0.25">
      <c r="A226">
        <v>1120090</v>
      </c>
      <c r="B226">
        <v>14.614000320000001</v>
      </c>
      <c r="C226">
        <v>0.66750001999999997</v>
      </c>
      <c r="D226">
        <v>937.77502441000001</v>
      </c>
      <c r="E226">
        <v>1.04879999</v>
      </c>
      <c r="F226">
        <v>366.22399902000001</v>
      </c>
      <c r="G226">
        <v>1.3727999900000001</v>
      </c>
      <c r="H226">
        <v>9.9000003020963209E+37</v>
      </c>
      <c r="J226" s="2">
        <f>TREND(Calibration!$A$2:$A$4,Calibration!$B$2:$B$4,C226)</f>
        <v>426.13181190733599</v>
      </c>
      <c r="K226" s="2">
        <f>TREND(Calibration!$A$2:$A$4,Calibration!$C$2:$C$4,E226)</f>
        <v>404.56845464604885</v>
      </c>
      <c r="L226" s="2">
        <f>TREND(Calibration!$A$2:$A$4,Calibration!$D$2:$D$4,G226)</f>
        <v>524.89018296118422</v>
      </c>
    </row>
    <row r="227" spans="1:12" x14ac:dyDescent="0.25">
      <c r="A227">
        <v>1125089</v>
      </c>
      <c r="B227">
        <v>14.6590004</v>
      </c>
      <c r="C227">
        <v>0.66530001000000005</v>
      </c>
      <c r="D227">
        <v>1079.74401855</v>
      </c>
      <c r="E227">
        <v>1.05359995</v>
      </c>
      <c r="F227">
        <v>462.07598876999998</v>
      </c>
      <c r="G227">
        <v>1.37390006</v>
      </c>
      <c r="H227">
        <v>9.9000003020963209E+37</v>
      </c>
      <c r="J227" s="2">
        <f>TREND(Calibration!$A$2:$A$4,Calibration!$B$2:$B$4,C227)</f>
        <v>424.7823899544091</v>
      </c>
      <c r="K227" s="2">
        <f>TREND(Calibration!$A$2:$A$4,Calibration!$C$2:$C$4,E227)</f>
        <v>406.51044899099725</v>
      </c>
      <c r="L227" s="2">
        <f>TREND(Calibration!$A$2:$A$4,Calibration!$D$2:$D$4,G227)</f>
        <v>525.34367467304742</v>
      </c>
    </row>
    <row r="228" spans="1:12" x14ac:dyDescent="0.25">
      <c r="A228">
        <v>1130091</v>
      </c>
      <c r="B228">
        <v>14.73700047</v>
      </c>
      <c r="C228">
        <v>0.66420000999999995</v>
      </c>
      <c r="D228">
        <v>700.17498779000005</v>
      </c>
      <c r="E228">
        <v>1.05519998</v>
      </c>
      <c r="F228">
        <v>613.18200683999999</v>
      </c>
      <c r="G228">
        <v>1.37390006</v>
      </c>
      <c r="H228">
        <v>9.9000003020963209E+37</v>
      </c>
      <c r="J228" s="2">
        <f>TREND(Calibration!$A$2:$A$4,Calibration!$B$2:$B$4,C228)</f>
        <v>424.10768204479967</v>
      </c>
      <c r="K228" s="2">
        <f>TREND(Calibration!$A$2:$A$4,Calibration!$C$2:$C$4,E228)</f>
        <v>407.15779797135292</v>
      </c>
      <c r="L228" s="2">
        <f>TREND(Calibration!$A$2:$A$4,Calibration!$D$2:$D$4,G228)</f>
        <v>525.34367467304742</v>
      </c>
    </row>
    <row r="229" spans="1:12" x14ac:dyDescent="0.25">
      <c r="A229">
        <v>1135090</v>
      </c>
      <c r="B229">
        <v>14.85700035</v>
      </c>
      <c r="C229">
        <v>0.65609998000000003</v>
      </c>
      <c r="D229">
        <v>698.58801270000004</v>
      </c>
      <c r="E229">
        <v>1.0569000200000001</v>
      </c>
      <c r="F229">
        <v>589.88000488</v>
      </c>
      <c r="G229">
        <v>1.3717000500000001</v>
      </c>
      <c r="H229">
        <v>9.9000003020963209E+37</v>
      </c>
      <c r="J229" s="2">
        <f>TREND(Calibration!$A$2:$A$4,Calibration!$B$2:$B$4,C229)</f>
        <v>419.13935994564247</v>
      </c>
      <c r="K229" s="2">
        <f>TREND(Calibration!$A$2:$A$4,Calibration!$C$2:$C$4,E229)</f>
        <v>407.84560955023818</v>
      </c>
      <c r="L229" s="2">
        <f>TREND(Calibration!$A$2:$A$4,Calibration!$D$2:$D$4,G229)</f>
        <v>524.4367448403857</v>
      </c>
    </row>
    <row r="230" spans="1:12" x14ac:dyDescent="0.25">
      <c r="A230">
        <v>1140089</v>
      </c>
      <c r="B230">
        <v>14.95400047</v>
      </c>
      <c r="C230">
        <v>0.65560001000000001</v>
      </c>
      <c r="D230">
        <v>1264.4040527300001</v>
      </c>
      <c r="E230">
        <v>1.0585000499999999</v>
      </c>
      <c r="F230">
        <v>764.76702881000006</v>
      </c>
      <c r="G230">
        <v>1.37329996</v>
      </c>
      <c r="H230">
        <v>1107.35705566</v>
      </c>
      <c r="J230" s="2">
        <f>TREND(Calibration!$A$2:$A$4,Calibration!$B$2:$B$4,C230)</f>
        <v>418.83269293330846</v>
      </c>
      <c r="K230" s="2">
        <f>TREND(Calibration!$A$2:$A$4,Calibration!$C$2:$C$4,E230)</f>
        <v>408.4929585305938</v>
      </c>
      <c r="L230" s="2">
        <f>TREND(Calibration!$A$2:$A$4,Calibration!$D$2:$D$4,G230)</f>
        <v>525.09629007362275</v>
      </c>
    </row>
    <row r="231" spans="1:12" x14ac:dyDescent="0.25">
      <c r="A231">
        <v>1145103</v>
      </c>
      <c r="B231">
        <v>15.05200005</v>
      </c>
      <c r="C231">
        <v>0.65069997000000002</v>
      </c>
      <c r="D231">
        <v>1226.94299316</v>
      </c>
      <c r="E231">
        <v>1.04820001</v>
      </c>
      <c r="F231">
        <v>948.51397704999999</v>
      </c>
      <c r="G231">
        <v>1.37390006</v>
      </c>
      <c r="H231">
        <v>9.9000003020963209E+37</v>
      </c>
      <c r="J231" s="2">
        <f>TREND(Calibration!$A$2:$A$4,Calibration!$B$2:$B$4,C231)</f>
        <v>415.82715134657923</v>
      </c>
      <c r="K231" s="2">
        <f>TREND(Calibration!$A$2:$A$4,Calibration!$C$2:$C$4,E231)</f>
        <v>404.32571142171315</v>
      </c>
      <c r="L231" s="2">
        <f>TREND(Calibration!$A$2:$A$4,Calibration!$D$2:$D$4,G231)</f>
        <v>525.34367467304742</v>
      </c>
    </row>
    <row r="232" spans="1:12" x14ac:dyDescent="0.25">
      <c r="A232">
        <v>1150102</v>
      </c>
      <c r="B232">
        <v>15.067999840000001</v>
      </c>
      <c r="C232">
        <v>0.64319998</v>
      </c>
      <c r="D232">
        <v>686.78601074000005</v>
      </c>
      <c r="E232">
        <v>1.0569000200000001</v>
      </c>
      <c r="F232">
        <v>1068.0970459</v>
      </c>
      <c r="G232">
        <v>1.37329996</v>
      </c>
      <c r="H232">
        <v>9.9000003020963209E+37</v>
      </c>
      <c r="J232" s="2">
        <f>TREND(Calibration!$A$2:$A$4,Calibration!$B$2:$B$4,C232)</f>
        <v>411.2268762784056</v>
      </c>
      <c r="K232" s="2">
        <f>TREND(Calibration!$A$2:$A$4,Calibration!$C$2:$C$4,E232)</f>
        <v>407.84560955023818</v>
      </c>
      <c r="L232" s="2">
        <f>TREND(Calibration!$A$2:$A$4,Calibration!$D$2:$D$4,G232)</f>
        <v>525.09629007362275</v>
      </c>
    </row>
    <row r="233" spans="1:12" x14ac:dyDescent="0.25">
      <c r="A233">
        <v>1155090</v>
      </c>
      <c r="B233">
        <v>15.05500031</v>
      </c>
      <c r="C233">
        <v>0.64429997999999999</v>
      </c>
      <c r="D233">
        <v>669.20397949000005</v>
      </c>
      <c r="E233">
        <v>1.0600999600000001</v>
      </c>
      <c r="F233">
        <v>936.21398925999995</v>
      </c>
      <c r="G233">
        <v>1.37390006</v>
      </c>
      <c r="H233">
        <v>9.9000003020963209E+37</v>
      </c>
      <c r="J233" s="2">
        <f>TREND(Calibration!$A$2:$A$4,Calibration!$B$2:$B$4,C233)</f>
        <v>411.90158418801497</v>
      </c>
      <c r="K233" s="2">
        <f>TREND(Calibration!$A$2:$A$4,Calibration!$C$2:$C$4,E233)</f>
        <v>409.14025896068625</v>
      </c>
      <c r="L233" s="2">
        <f>TREND(Calibration!$A$2:$A$4,Calibration!$D$2:$D$4,G233)</f>
        <v>525.34367467304742</v>
      </c>
    </row>
    <row r="234" spans="1:12" x14ac:dyDescent="0.25">
      <c r="A234">
        <v>1160091</v>
      </c>
      <c r="B234">
        <v>15.05200005</v>
      </c>
      <c r="C234">
        <v>0.64429997999999999</v>
      </c>
      <c r="D234">
        <v>432.21899414000001</v>
      </c>
      <c r="E234">
        <v>1.0547000200000001</v>
      </c>
      <c r="F234">
        <v>1130.92004395</v>
      </c>
      <c r="G234">
        <v>1.37329996</v>
      </c>
      <c r="H234">
        <v>1168.0689697299999</v>
      </c>
      <c r="J234" s="2">
        <f>TREND(Calibration!$A$2:$A$4,Calibration!$B$2:$B$4,C234)</f>
        <v>411.90158418801497</v>
      </c>
      <c r="K234" s="2">
        <f>TREND(Calibration!$A$2:$A$4,Calibration!$C$2:$C$4,E234)</f>
        <v>406.95552139140216</v>
      </c>
      <c r="L234" s="2">
        <f>TREND(Calibration!$A$2:$A$4,Calibration!$D$2:$D$4,G234)</f>
        <v>525.09629007362275</v>
      </c>
    </row>
    <row r="235" spans="1:12" x14ac:dyDescent="0.25">
      <c r="A235">
        <v>1165102</v>
      </c>
      <c r="B235">
        <v>14.91899967</v>
      </c>
      <c r="C235">
        <v>0.64259999999999995</v>
      </c>
      <c r="D235">
        <v>9.9000003020963209E+37</v>
      </c>
      <c r="E235">
        <v>1.05309999</v>
      </c>
      <c r="F235">
        <v>487.66101073999999</v>
      </c>
      <c r="G235">
        <v>1.37390006</v>
      </c>
      <c r="H235">
        <v>9.9000003020963209E+37</v>
      </c>
      <c r="J235" s="2">
        <f>TREND(Calibration!$A$2:$A$4,Calibration!$B$2:$B$4,C235)</f>
        <v>410.85886604967158</v>
      </c>
      <c r="K235" s="2">
        <f>TREND(Calibration!$A$2:$A$4,Calibration!$C$2:$C$4,E235)</f>
        <v>406.30817241104654</v>
      </c>
      <c r="L235" s="2">
        <f>TREND(Calibration!$A$2:$A$4,Calibration!$D$2:$D$4,G235)</f>
        <v>525.34367467304742</v>
      </c>
    </row>
    <row r="236" spans="1:12" x14ac:dyDescent="0.25">
      <c r="A236">
        <v>1170090</v>
      </c>
      <c r="B236">
        <v>14.795000079999999</v>
      </c>
      <c r="C236">
        <v>0.63239997999999997</v>
      </c>
      <c r="D236">
        <v>1361.6739502</v>
      </c>
      <c r="E236">
        <v>1.0492999599999999</v>
      </c>
      <c r="F236">
        <v>261.33300781000003</v>
      </c>
      <c r="G236">
        <v>1.3711999699999999</v>
      </c>
      <c r="H236">
        <v>9.9000003020963209E+37</v>
      </c>
      <c r="J236" s="2">
        <f>TREND(Calibration!$A$2:$A$4,Calibration!$B$2:$B$4,C236)</f>
        <v>404.60247134769565</v>
      </c>
      <c r="K236" s="2">
        <f>TREND(Calibration!$A$2:$A$4,Calibration!$C$2:$C$4,E236)</f>
        <v>404.77073527185485</v>
      </c>
      <c r="L236" s="2">
        <f>TREND(Calibration!$A$2:$A$4,Calibration!$D$2:$D$4,G236)</f>
        <v>524.23059238166149</v>
      </c>
    </row>
    <row r="237" spans="1:12" x14ac:dyDescent="0.25">
      <c r="A237">
        <v>1175090</v>
      </c>
      <c r="B237">
        <v>14.69200039</v>
      </c>
      <c r="C237">
        <v>0.62589996999999997</v>
      </c>
      <c r="D237">
        <v>9.9000003020963209E+37</v>
      </c>
      <c r="E237">
        <v>1.04980004</v>
      </c>
      <c r="F237">
        <v>-9.9000003020963209E+37</v>
      </c>
      <c r="G237">
        <v>1.3695000399999999</v>
      </c>
      <c r="H237">
        <v>9.9000003020963209E+37</v>
      </c>
      <c r="J237" s="2">
        <f>TREND(Calibration!$A$2:$A$4,Calibration!$B$2:$B$4,C237)</f>
        <v>400.6155548390231</v>
      </c>
      <c r="K237" s="2">
        <f>TREND(Calibration!$A$2:$A$4,Calibration!$C$2:$C$4,E237)</f>
        <v>404.97306040206882</v>
      </c>
      <c r="L237" s="2">
        <f>TREND(Calibration!$A$2:$A$4,Calibration!$D$2:$D$4,G237)</f>
        <v>523.52981500772376</v>
      </c>
    </row>
    <row r="238" spans="1:12" x14ac:dyDescent="0.25">
      <c r="A238">
        <v>1180089</v>
      </c>
      <c r="B238">
        <v>14.61699963</v>
      </c>
      <c r="C238">
        <v>0.62370002000000002</v>
      </c>
      <c r="D238">
        <v>9.9000003020963209E+37</v>
      </c>
      <c r="E238">
        <v>1.0465999800000001</v>
      </c>
      <c r="F238">
        <v>-9.9000003020963209E+37</v>
      </c>
      <c r="G238">
        <v>1.37010002</v>
      </c>
      <c r="H238">
        <v>9.9000003020963209E+37</v>
      </c>
      <c r="J238" s="2">
        <f>TREND(Calibration!$A$2:$A$4,Calibration!$B$2:$B$4,C238)</f>
        <v>399.26616968834577</v>
      </c>
      <c r="K238" s="2">
        <f>TREND(Calibration!$A$2:$A$4,Calibration!$C$2:$C$4,E238)</f>
        <v>403.67836244135759</v>
      </c>
      <c r="L238" s="2">
        <f>TREND(Calibration!$A$2:$A$4,Calibration!$D$2:$D$4,G238)</f>
        <v>523.77715013847342</v>
      </c>
    </row>
    <row r="239" spans="1:12" x14ac:dyDescent="0.25">
      <c r="A239">
        <v>1185091</v>
      </c>
      <c r="B239">
        <v>14.56499958</v>
      </c>
      <c r="C239">
        <v>0.62429999999999997</v>
      </c>
      <c r="D239">
        <v>662.10900878999996</v>
      </c>
      <c r="E239">
        <v>1.0465999800000001</v>
      </c>
      <c r="F239">
        <v>160.25100707999999</v>
      </c>
      <c r="G239">
        <v>1.3684999900000001</v>
      </c>
      <c r="H239">
        <v>9.9000003020963209E+37</v>
      </c>
      <c r="J239" s="2">
        <f>TREND(Calibration!$A$2:$A$4,Calibration!$B$2:$B$4,C239)</f>
        <v>399.63417991707979</v>
      </c>
      <c r="K239" s="2">
        <f>TREND(Calibration!$A$2:$A$4,Calibration!$C$2:$C$4,E239)</f>
        <v>403.67836244135759</v>
      </c>
      <c r="L239" s="2">
        <f>TREND(Calibration!$A$2:$A$4,Calibration!$D$2:$D$4,G239)</f>
        <v>523.11755543656125</v>
      </c>
    </row>
    <row r="240" spans="1:12" x14ac:dyDescent="0.25">
      <c r="A240">
        <v>1190089</v>
      </c>
      <c r="B240">
        <v>14.51599979</v>
      </c>
      <c r="C240">
        <v>0.63020003000000002</v>
      </c>
      <c r="D240">
        <v>762.86700439000003</v>
      </c>
      <c r="E240">
        <v>1.0461000199999999</v>
      </c>
      <c r="F240">
        <v>767.57702637</v>
      </c>
      <c r="G240">
        <v>1.3695000399999999</v>
      </c>
      <c r="H240">
        <v>9.9000003020963209E+37</v>
      </c>
      <c r="J240" s="2">
        <f>TREND(Calibration!$A$2:$A$4,Calibration!$B$2:$B$4,C240)</f>
        <v>403.25308619701838</v>
      </c>
      <c r="K240" s="2">
        <f>TREND(Calibration!$A$2:$A$4,Calibration!$C$2:$C$4,E240)</f>
        <v>403.47608586140677</v>
      </c>
      <c r="L240" s="2">
        <f>TREND(Calibration!$A$2:$A$4,Calibration!$D$2:$D$4,G240)</f>
        <v>523.52981500772376</v>
      </c>
    </row>
    <row r="241" spans="1:12" x14ac:dyDescent="0.25">
      <c r="A241">
        <v>1195090</v>
      </c>
      <c r="B241">
        <v>14.463999749999999</v>
      </c>
      <c r="C241">
        <v>0.62480002999999995</v>
      </c>
      <c r="D241">
        <v>781.77899170000001</v>
      </c>
      <c r="E241">
        <v>1.04170001</v>
      </c>
      <c r="F241">
        <v>9.9000003020963209E+37</v>
      </c>
      <c r="G241">
        <v>1.37010002</v>
      </c>
      <c r="H241">
        <v>1251.39904785</v>
      </c>
      <c r="J241" s="2">
        <f>TREND(Calibration!$A$2:$A$4,Calibration!$B$2:$B$4,C241)</f>
        <v>399.94088373166335</v>
      </c>
      <c r="K241" s="2">
        <f>TREND(Calibration!$A$2:$A$4,Calibration!$C$2:$C$4,E241)</f>
        <v>401.69590549787949</v>
      </c>
      <c r="L241" s="2">
        <f>TREND(Calibration!$A$2:$A$4,Calibration!$D$2:$D$4,G241)</f>
        <v>523.77715013847342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5" sqref="H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397.44061300675986</v>
      </c>
      <c r="C3" s="2">
        <f>'4C'!K32</f>
        <v>492.16124141532453</v>
      </c>
      <c r="D3" s="2">
        <f>'4C'!L32</f>
        <v>526.86891347585617</v>
      </c>
      <c r="E3" s="3">
        <f>(C3-B3)/(7*35314.6667/1400)</f>
        <v>0.53643790107504907</v>
      </c>
      <c r="G3" s="3">
        <f>AVERAGE('5C'!$J2:$J32) + Calibration!$C$11</f>
        <v>399.87826659841841</v>
      </c>
      <c r="H3" s="3">
        <f>'5C'!K32</f>
        <v>538.2839752806791</v>
      </c>
      <c r="I3" s="3">
        <f>'5C'!L32</f>
        <v>520.438002201666</v>
      </c>
      <c r="J3" s="3">
        <f>(H3-G3)/(7*35314.6667/1400)</f>
        <v>0.78384264451948338</v>
      </c>
      <c r="L3" s="3">
        <f>AVERAGE('6C'!$J2:$J32) + Calibration!$C$11</f>
        <v>401.76784209410005</v>
      </c>
      <c r="M3" s="3">
        <f>'6C'!K32</f>
        <v>607.30628637242137</v>
      </c>
      <c r="N3" s="3">
        <f>'6C'!L32</f>
        <v>516.19192443219686</v>
      </c>
      <c r="O3" s="3">
        <f>(M3-L3)/(7*35314.6667/1400)</f>
        <v>1.1640401197858186</v>
      </c>
      <c r="Q3" s="3">
        <f>AVERAGE('7C'!$J146:$J176) + Calibration!$C$11</f>
        <v>402.00132268867395</v>
      </c>
      <c r="R3" s="3">
        <f>'7C'!K176</f>
        <v>609.7337712118964</v>
      </c>
      <c r="S3" s="3">
        <f>'7C'!L176</f>
        <v>508.64797621290643</v>
      </c>
      <c r="T3" s="3">
        <f>(R3-Q3)/(7*35314.6667/1400)</f>
        <v>1.1764655761183918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397.76114892707511</v>
      </c>
      <c r="C4" s="2">
        <f>'4C'!K33</f>
        <v>489.77417466997122</v>
      </c>
      <c r="D4" s="2">
        <f>'4C'!L33</f>
        <v>526.86891347585617</v>
      </c>
      <c r="E4" s="3">
        <f t="shared" ref="E4:E67" si="1">(C4-B4)/(7*35314.6667/1400)</f>
        <v>0.52110374720255304</v>
      </c>
      <c r="G4" s="3">
        <f>AVERAGE('5C'!$J3:$J33) + Calibration!$C$11</f>
        <v>399.99698313693739</v>
      </c>
      <c r="H4" s="3">
        <f>'5C'!K33</f>
        <v>537.59615965593855</v>
      </c>
      <c r="I4" s="3">
        <f>'5C'!L33</f>
        <v>519.3249693789553</v>
      </c>
      <c r="J4" s="3">
        <f t="shared" ref="J4:J67" si="2">(H4-G4)/(7*35314.6667/1400)</f>
        <v>0.77927495500899713</v>
      </c>
      <c r="L4" s="3">
        <f>AVERAGE('6C'!$J3:$J33) + Calibration!$C$11</f>
        <v>402.05671957169932</v>
      </c>
      <c r="M4" s="3">
        <f>'6C'!K33</f>
        <v>600.54969998409194</v>
      </c>
      <c r="N4" s="3">
        <f>'6C'!L33</f>
        <v>516.19192443219686</v>
      </c>
      <c r="O4" s="3">
        <f t="shared" ref="O4:O67" si="3">(M4-L4)/(7*35314.6667/1400)</f>
        <v>1.1241390558693429</v>
      </c>
      <c r="Q4" s="3">
        <f>AVERAGE('7C'!$J147:$J177) + Calibration!$C$11</f>
        <v>401.58383500111739</v>
      </c>
      <c r="R4" s="3">
        <f>'7C'!K177</f>
        <v>612.32311453720047</v>
      </c>
      <c r="S4" s="3">
        <f>'7C'!L177</f>
        <v>508.85407920295529</v>
      </c>
      <c r="T4" s="3">
        <f t="shared" ref="T4:T67" si="4">(R4-Q4)/(7*35314.6667/1400)</f>
        <v>1.193494370632602</v>
      </c>
    </row>
    <row r="5" spans="1:20" x14ac:dyDescent="0.25">
      <c r="A5" s="3">
        <f t="shared" si="0"/>
        <v>2.666666666666667</v>
      </c>
      <c r="B5" s="3">
        <f>AVERAGE('4C'!$J4:$J34) + Calibration!$C$11</f>
        <v>398.16676531693059</v>
      </c>
      <c r="C5" s="2">
        <f>'4C'!K34</f>
        <v>484.06953492630686</v>
      </c>
      <c r="D5" s="2">
        <f>'4C'!L34</f>
        <v>526.00321578389492</v>
      </c>
      <c r="E5" s="3">
        <f t="shared" si="1"/>
        <v>0.48649911006735486</v>
      </c>
      <c r="G5" s="3">
        <f>AVERAGE('5C'!$J4:$J34) + Calibration!$C$11</f>
        <v>400.12559334689445</v>
      </c>
      <c r="H5" s="3">
        <f>'5C'!K34</f>
        <v>547.42762841436183</v>
      </c>
      <c r="I5" s="3">
        <f>'5C'!L34</f>
        <v>519.98455995847792</v>
      </c>
      <c r="J5" s="3">
        <f t="shared" si="2"/>
        <v>0.83422582644659293</v>
      </c>
      <c r="L5" s="3">
        <f>AVERAGE('6C'!$J4:$J34) + Calibration!$C$11</f>
        <v>402.33372575159757</v>
      </c>
      <c r="M5" s="3">
        <f>'6C'!K34</f>
        <v>601.84434534868478</v>
      </c>
      <c r="N5" s="3">
        <f>'6C'!L34</f>
        <v>515.98581731975833</v>
      </c>
      <c r="O5" s="3">
        <f t="shared" si="3"/>
        <v>1.1299023224086506</v>
      </c>
      <c r="Q5" s="3">
        <f>AVERAGE('7C'!$J148:$J178) + Calibration!$C$11</f>
        <v>401.14458254228305</v>
      </c>
      <c r="R5" s="3">
        <f>'7C'!K178</f>
        <v>627.61647576909718</v>
      </c>
      <c r="S5" s="3">
        <f>'7C'!L178</f>
        <v>508.64797621290643</v>
      </c>
      <c r="T5" s="3">
        <f t="shared" si="4"/>
        <v>1.2825939723611444</v>
      </c>
    </row>
    <row r="6" spans="1:20" x14ac:dyDescent="0.25">
      <c r="A6" s="3">
        <f t="shared" si="0"/>
        <v>2.7500000000000004</v>
      </c>
      <c r="B6" s="3">
        <f>AVERAGE('4C'!$J5:$J35) + Calibration!$C$11</f>
        <v>398.45564279452992</v>
      </c>
      <c r="C6" s="2">
        <f>'4C'!K35</f>
        <v>488.43906266099356</v>
      </c>
      <c r="D6" s="2">
        <f>'4C'!L35</f>
        <v>525.34367467304742</v>
      </c>
      <c r="E6" s="3">
        <f t="shared" si="1"/>
        <v>0.50960933954652687</v>
      </c>
      <c r="G6" s="3">
        <f>AVERAGE('5C'!$J5:$J35) + Calibration!$C$11</f>
        <v>400.30564775955145</v>
      </c>
      <c r="H6" s="3">
        <f>'5C'!K35</f>
        <v>505.51255975200957</v>
      </c>
      <c r="I6" s="3">
        <f>'5C'!L35</f>
        <v>521.30369989362714</v>
      </c>
      <c r="J6" s="3">
        <f t="shared" si="2"/>
        <v>0.5958255978242496</v>
      </c>
      <c r="L6" s="3">
        <f>AVERAGE('6C'!$J5:$J35) + Calibration!$C$11</f>
        <v>402.51378016425451</v>
      </c>
      <c r="M6" s="3">
        <f>'6C'!K35</f>
        <v>606.21386903751613</v>
      </c>
      <c r="N6" s="3">
        <f>'6C'!L35</f>
        <v>516.19192443219686</v>
      </c>
      <c r="O6" s="3">
        <f t="shared" si="3"/>
        <v>1.1536288341821535</v>
      </c>
      <c r="Q6" s="3">
        <f>AVERAGE('7C'!$J149:$J179) + Calibration!$C$11</f>
        <v>400.68554412560337</v>
      </c>
      <c r="R6" s="3">
        <f>'7C'!K179</f>
        <v>632.22874268226417</v>
      </c>
      <c r="S6" s="3">
        <f>'7C'!L179</f>
        <v>509.30757091481848</v>
      </c>
      <c r="T6" s="3">
        <f t="shared" si="4"/>
        <v>1.3113146473879125</v>
      </c>
    </row>
    <row r="7" spans="1:20" x14ac:dyDescent="0.25">
      <c r="A7" s="3">
        <f t="shared" si="0"/>
        <v>2.8333333333333339</v>
      </c>
      <c r="B7" s="3">
        <f>AVERAGE('4C'!$J6:$J36) + Calibration!$C$11</f>
        <v>398.70296954300613</v>
      </c>
      <c r="C7" s="2">
        <f>'4C'!K36</f>
        <v>504.82474412726913</v>
      </c>
      <c r="D7" s="2">
        <f>'4C'!L36</f>
        <v>525.54977766309639</v>
      </c>
      <c r="E7" s="3">
        <f t="shared" si="1"/>
        <v>0.60100680256038197</v>
      </c>
      <c r="G7" s="3">
        <f>AVERAGE('5C'!$J6:$J36) + Calibration!$C$11</f>
        <v>400.42238528677655</v>
      </c>
      <c r="H7" s="3">
        <f>'5C'!K36</f>
        <v>543.05810472553037</v>
      </c>
      <c r="I7" s="3">
        <f>'5C'!L36</f>
        <v>522.00452261385044</v>
      </c>
      <c r="J7" s="3">
        <f t="shared" si="2"/>
        <v>0.80779875766888554</v>
      </c>
      <c r="L7" s="3">
        <f>AVERAGE('6C'!$J6:$J36) + Calibration!$C$11</f>
        <v>402.79078614629123</v>
      </c>
      <c r="M7" s="3">
        <f>'6C'!K36</f>
        <v>599.01225879904507</v>
      </c>
      <c r="N7" s="3">
        <f>'6C'!L36</f>
        <v>515.98581731975833</v>
      </c>
      <c r="O7" s="3">
        <f t="shared" si="3"/>
        <v>1.1112746685090693</v>
      </c>
      <c r="Q7" s="3">
        <f>AVERAGE('7C'!$J150:$J180) + Calibration!$C$11</f>
        <v>400.32345767402649</v>
      </c>
      <c r="R7" s="3">
        <f>'7C'!K180</f>
        <v>625.67443287388551</v>
      </c>
      <c r="S7" s="3">
        <f>'7C'!L180</f>
        <v>509.30757091481848</v>
      </c>
      <c r="T7" s="3">
        <f t="shared" si="4"/>
        <v>1.2762457995949825</v>
      </c>
    </row>
    <row r="8" spans="1:20" x14ac:dyDescent="0.25">
      <c r="A8" s="3">
        <f t="shared" si="0"/>
        <v>2.9166666666666674</v>
      </c>
      <c r="B8" s="3">
        <f>AVERAGE('4C'!$J7:$J37) + Calibration!$C$11</f>
        <v>398.87313048208648</v>
      </c>
      <c r="C8" s="2">
        <f>'4C'!K37</f>
        <v>494.5887222089442</v>
      </c>
      <c r="D8" s="2">
        <f>'4C'!L37</f>
        <v>525.54977766309639</v>
      </c>
      <c r="E8" s="3">
        <f t="shared" si="1"/>
        <v>0.54207274580823217</v>
      </c>
      <c r="G8" s="3">
        <f>AVERAGE('5C'!$J7:$J37) + Calibration!$C$11</f>
        <v>400.4223852867766</v>
      </c>
      <c r="H8" s="3">
        <f>'5C'!K37</f>
        <v>524.73037631818806</v>
      </c>
      <c r="I8" s="3">
        <f>'5C'!L37</f>
        <v>521.75718748310078</v>
      </c>
      <c r="J8" s="3">
        <f t="shared" si="2"/>
        <v>0.70400206286761557</v>
      </c>
      <c r="L8" s="3">
        <f>AVERAGE('6C'!$J7:$J37) + Calibration!$C$11</f>
        <v>403.0796648110599</v>
      </c>
      <c r="M8" s="3">
        <f>'6C'!K37</f>
        <v>588.73577023633538</v>
      </c>
      <c r="N8" s="3">
        <f>'6C'!L37</f>
        <v>514.62544936629786</v>
      </c>
      <c r="O8" s="3">
        <f t="shared" si="3"/>
        <v>1.05143909187893</v>
      </c>
      <c r="Q8" s="3">
        <f>AVERAGE('7C'!$J151:$J181) + Calibration!$C$11</f>
        <v>399.88618422648608</v>
      </c>
      <c r="R8" s="3">
        <f>'7C'!K181</f>
        <v>622.15453474536059</v>
      </c>
      <c r="S8" s="3">
        <f>'7C'!L181</f>
        <v>509.51367390486746</v>
      </c>
      <c r="T8" s="3">
        <f t="shared" si="4"/>
        <v>1.2587877575459292</v>
      </c>
    </row>
    <row r="9" spans="1:20" x14ac:dyDescent="0.25">
      <c r="A9" s="3">
        <f t="shared" si="0"/>
        <v>3.0000000000000009</v>
      </c>
      <c r="B9" s="3">
        <f>AVERAGE('4C'!$J8:$J38) + Calibration!$C$11</f>
        <v>399.02350546332138</v>
      </c>
      <c r="C9" s="2">
        <f>'4C'!K38</f>
        <v>503.08503040812661</v>
      </c>
      <c r="D9" s="2">
        <f>'4C'!L38</f>
        <v>524.89018296118422</v>
      </c>
      <c r="E9" s="3">
        <f t="shared" si="1"/>
        <v>0.58933884795693237</v>
      </c>
      <c r="G9" s="3">
        <f>AVERAGE('5C'!$J8:$J38) + Calibration!$C$11</f>
        <v>400.28388279041212</v>
      </c>
      <c r="H9" s="3">
        <f>'5C'!K38</f>
        <v>526.9151138874721</v>
      </c>
      <c r="I9" s="3">
        <f>'5C'!L38</f>
        <v>521.5510350243768</v>
      </c>
      <c r="J9" s="3">
        <f t="shared" si="2"/>
        <v>0.71715942938269306</v>
      </c>
      <c r="L9" s="3">
        <f>AVERAGE('6C'!$J8:$J38) + Calibration!$C$11</f>
        <v>403.36854228865928</v>
      </c>
      <c r="M9" s="3">
        <f>'6C'!K38</f>
        <v>616.28808102027506</v>
      </c>
      <c r="N9" s="3">
        <f>'6C'!L38</f>
        <v>516.19192443219686</v>
      </c>
      <c r="O9" s="3">
        <f t="shared" si="3"/>
        <v>1.2058419836742549</v>
      </c>
      <c r="Q9" s="3">
        <f>AVERAGE('7C'!$J152:$J182) + Calibration!$C$11</f>
        <v>399.42714462263694</v>
      </c>
      <c r="R9" s="3">
        <f>'7C'!K182</f>
        <v>643.35486085113553</v>
      </c>
      <c r="S9" s="3">
        <f>'7C'!L182</f>
        <v>510.17326860677974</v>
      </c>
      <c r="T9" s="3">
        <f t="shared" si="4"/>
        <v>1.3814527448364595</v>
      </c>
    </row>
    <row r="10" spans="1:20" x14ac:dyDescent="0.25">
      <c r="A10" s="3">
        <f t="shared" si="0"/>
        <v>3.0833333333333344</v>
      </c>
      <c r="B10" s="3">
        <f>AVERAGE('4C'!$J9:$J39) + Calibration!$C$11</f>
        <v>399.08682116158383</v>
      </c>
      <c r="C10" s="2">
        <f>'4C'!K39</f>
        <v>509.19427186195571</v>
      </c>
      <c r="D10" s="2">
        <f>'4C'!L39</f>
        <v>525.34367467304742</v>
      </c>
      <c r="E10" s="3">
        <f t="shared" si="1"/>
        <v>0.6235791584031678</v>
      </c>
      <c r="G10" s="3">
        <f>AVERAGE('5C'!$J9:$J39) + Calibration!$C$11</f>
        <v>400.20869599231014</v>
      </c>
      <c r="H10" s="3">
        <f>'5C'!K39</f>
        <v>547.2253032841478</v>
      </c>
      <c r="I10" s="3">
        <f>'5C'!L39</f>
        <v>522.21062972628897</v>
      </c>
      <c r="J10" s="3">
        <f t="shared" si="2"/>
        <v>0.8326093435384887</v>
      </c>
      <c r="L10" s="3">
        <f>AVERAGE('6C'!$J9:$J39) + Calibration!$C$11</f>
        <v>403.59410426585771</v>
      </c>
      <c r="M10" s="3">
        <f>'6C'!K39</f>
        <v>599.65960777940074</v>
      </c>
      <c r="N10" s="3">
        <f>'6C'!L39</f>
        <v>517.30500672358266</v>
      </c>
      <c r="O10" s="3">
        <f t="shared" si="3"/>
        <v>1.1103913576709079</v>
      </c>
      <c r="Q10" s="3">
        <f>AVERAGE('7C'!$J153:$J183) + Calibration!$C$11</f>
        <v>398.95623372108679</v>
      </c>
      <c r="R10" s="3">
        <f>'7C'!K183</f>
        <v>623.04462290419656</v>
      </c>
      <c r="S10" s="3">
        <f>'7C'!L183</f>
        <v>509.76100903561712</v>
      </c>
      <c r="T10" s="3">
        <f t="shared" si="4"/>
        <v>1.2690953086815329</v>
      </c>
    </row>
    <row r="11" spans="1:20" x14ac:dyDescent="0.25">
      <c r="A11" s="3">
        <f t="shared" si="0"/>
        <v>3.1666666666666679</v>
      </c>
      <c r="B11" s="3">
        <f>AVERAGE('4C'!$J10:$J40) + Calibration!$C$11</f>
        <v>399.07692749014564</v>
      </c>
      <c r="C11" s="2">
        <f>'4C'!K40</f>
        <v>491.06882408041929</v>
      </c>
      <c r="D11" s="2">
        <f>'4C'!L40</f>
        <v>525.09629007362275</v>
      </c>
      <c r="E11" s="3">
        <f t="shared" si="1"/>
        <v>0.52098408500779447</v>
      </c>
      <c r="G11" s="3">
        <f>AVERAGE('5C'!$J10:$J40) + Calibration!$C$11</f>
        <v>400.18693122103241</v>
      </c>
      <c r="H11" s="3">
        <f>'5C'!K40</f>
        <v>517.93332328547365</v>
      </c>
      <c r="I11" s="3">
        <f>'5C'!L40</f>
        <v>522.66411731576272</v>
      </c>
      <c r="J11" s="3">
        <f t="shared" si="2"/>
        <v>0.66684130457581936</v>
      </c>
      <c r="L11" s="3">
        <f>AVERAGE('6C'!$J10:$J40) + Calibration!$C$11</f>
        <v>403.85132448791052</v>
      </c>
      <c r="M11" s="3">
        <f>'6C'!K40</f>
        <v>613.01092611608578</v>
      </c>
      <c r="N11" s="3">
        <f>'6C'!L40</f>
        <v>515.98581731975833</v>
      </c>
      <c r="O11" s="3">
        <f t="shared" si="3"/>
        <v>1.1845480712305589</v>
      </c>
      <c r="Q11" s="3">
        <f>AVERAGE('7C'!$J154:$J184) + Calibration!$C$11</f>
        <v>398.42200731913567</v>
      </c>
      <c r="R11" s="3">
        <f>'7C'!K184</f>
        <v>642.26244351623029</v>
      </c>
      <c r="S11" s="3">
        <f>'7C'!L184</f>
        <v>509.76100903561712</v>
      </c>
      <c r="T11" s="3">
        <f t="shared" si="4"/>
        <v>1.3809584457841966</v>
      </c>
    </row>
    <row r="12" spans="1:20" x14ac:dyDescent="0.25">
      <c r="A12" s="3">
        <f t="shared" si="0"/>
        <v>3.2500000000000013</v>
      </c>
      <c r="B12" s="3">
        <f>AVERAGE('4C'!$J11:$J41) + Calibration!$C$11</f>
        <v>399.23719594495714</v>
      </c>
      <c r="C12" s="2">
        <f>'4C'!K41</f>
        <v>495.8834161238002</v>
      </c>
      <c r="D12" s="2">
        <f>'4C'!L41</f>
        <v>524.23059238166149</v>
      </c>
      <c r="E12" s="3">
        <f t="shared" si="1"/>
        <v>0.54734323843324317</v>
      </c>
      <c r="G12" s="3">
        <f>AVERAGE('5C'!$J11:$J41) + Calibration!$C$11</f>
        <v>400.29377665971185</v>
      </c>
      <c r="H12" s="3">
        <f>'5C'!K41</f>
        <v>516.63862532476242</v>
      </c>
      <c r="I12" s="3">
        <f>'5C'!L41</f>
        <v>522.41673271633795</v>
      </c>
      <c r="J12" s="3">
        <f t="shared" si="2"/>
        <v>0.65890384668447433</v>
      </c>
      <c r="L12" s="3">
        <f>AVERAGE('6C'!$J11:$J41) + Calibration!$C$11</f>
        <v>403.91661801029755</v>
      </c>
      <c r="M12" s="3">
        <f>'6C'!K41</f>
        <v>614.50790065674778</v>
      </c>
      <c r="N12" s="3">
        <f>'6C'!L41</f>
        <v>515.98581731975833</v>
      </c>
      <c r="O12" s="3">
        <f t="shared" si="3"/>
        <v>1.1926562095881268</v>
      </c>
      <c r="Q12" s="3">
        <f>AVERAGE('7C'!$J155:$J185) + Calibration!$C$11</f>
        <v>398.03617688712575</v>
      </c>
      <c r="R12" s="3">
        <f>'7C'!K185</f>
        <v>627.85921899343282</v>
      </c>
      <c r="S12" s="3">
        <f>'7C'!L185</f>
        <v>509.76100903561712</v>
      </c>
      <c r="T12" s="3">
        <f t="shared" si="4"/>
        <v>1.3015727661182035</v>
      </c>
    </row>
    <row r="13" spans="1:20" x14ac:dyDescent="0.25">
      <c r="A13" s="3">
        <f t="shared" si="0"/>
        <v>3.3333333333333348</v>
      </c>
      <c r="B13" s="3">
        <f>AVERAGE('4C'!$J12:$J42) + Calibration!$C$11</f>
        <v>399.51420212485539</v>
      </c>
      <c r="C13" s="2">
        <f>'4C'!K42</f>
        <v>501.34531264312898</v>
      </c>
      <c r="D13" s="2">
        <f>'4C'!L42</f>
        <v>524.4367448403857</v>
      </c>
      <c r="E13" s="3">
        <f t="shared" si="1"/>
        <v>0.57670718731871018</v>
      </c>
      <c r="G13" s="3">
        <f>AVERAGE('5C'!$J12:$J42) + Calibration!$C$11</f>
        <v>400.40062071336041</v>
      </c>
      <c r="H13" s="3">
        <f>'5C'!K42</f>
        <v>521.00815305944911</v>
      </c>
      <c r="I13" s="3">
        <f>'5C'!L42</f>
        <v>522.21062972628897</v>
      </c>
      <c r="J13" s="3">
        <f t="shared" si="2"/>
        <v>0.68304499867239976</v>
      </c>
      <c r="L13" s="3">
        <f>AVERAGE('6C'!$J12:$J42) + Calibration!$C$11</f>
        <v>403.85132468577217</v>
      </c>
      <c r="M13" s="3">
        <f>'6C'!K42</f>
        <v>600.54969998409194</v>
      </c>
      <c r="N13" s="3">
        <f>'6C'!L42</f>
        <v>516.6454120216705</v>
      </c>
      <c r="O13" s="3">
        <f t="shared" si="3"/>
        <v>1.1139755443214745</v>
      </c>
      <c r="Q13" s="3">
        <f>AVERAGE('7C'!$J156:$J186) + Calibration!$C$11</f>
        <v>397.60879691316194</v>
      </c>
      <c r="R13" s="3">
        <f>'7C'!K186</f>
        <v>636.35552719261523</v>
      </c>
      <c r="S13" s="3">
        <f>'7C'!L186</f>
        <v>510.62670672757827</v>
      </c>
      <c r="T13" s="3">
        <f t="shared" si="4"/>
        <v>1.3521109079557205</v>
      </c>
    </row>
    <row r="14" spans="1:20" x14ac:dyDescent="0.25">
      <c r="A14" s="3">
        <f t="shared" si="0"/>
        <v>3.4166666666666683</v>
      </c>
      <c r="B14" s="3">
        <f>AVERAGE('4C'!$J13:$J43) + Calibration!$C$11</f>
        <v>399.58938912081896</v>
      </c>
      <c r="C14" s="2">
        <f>'4C'!K43</f>
        <v>494.14369835880257</v>
      </c>
      <c r="D14" s="2">
        <f>'4C'!L43</f>
        <v>523.98325725091206</v>
      </c>
      <c r="E14" s="3">
        <f t="shared" si="1"/>
        <v>0.53549597418674544</v>
      </c>
      <c r="G14" s="3">
        <f>AVERAGE('5C'!$J13:$J43) + Calibration!$C$11</f>
        <v>400.44414926660812</v>
      </c>
      <c r="H14" s="3">
        <f>'5C'!K43</f>
        <v>516.84095045497634</v>
      </c>
      <c r="I14" s="3">
        <f>'5C'!L43</f>
        <v>522.41673271633795</v>
      </c>
      <c r="J14" s="3">
        <f t="shared" si="2"/>
        <v>0.65919807301122402</v>
      </c>
      <c r="L14" s="3">
        <f>AVERAGE('6C'!$J13:$J43) + Calibration!$C$11</f>
        <v>403.83945338807104</v>
      </c>
      <c r="M14" s="3">
        <f>'6C'!K43</f>
        <v>604.91922367292341</v>
      </c>
      <c r="N14" s="3">
        <f>'6C'!L43</f>
        <v>515.73848218900866</v>
      </c>
      <c r="O14" s="3">
        <f t="shared" si="3"/>
        <v>1.1387890022750935</v>
      </c>
      <c r="Q14" s="3">
        <f>AVERAGE('7C'!$J157:$J187) + Calibration!$C$11</f>
        <v>397.37334146238686</v>
      </c>
      <c r="R14" s="3">
        <f>'7C'!K187</f>
        <v>620.65760875496164</v>
      </c>
      <c r="S14" s="3">
        <f>'7C'!L187</f>
        <v>510.4206037375294</v>
      </c>
      <c r="T14" s="3">
        <f t="shared" si="4"/>
        <v>1.2645412694356521</v>
      </c>
    </row>
    <row r="15" spans="1:20" x14ac:dyDescent="0.25">
      <c r="A15" s="3">
        <f t="shared" si="0"/>
        <v>3.5000000000000018</v>
      </c>
      <c r="B15" s="3">
        <f>AVERAGE('4C'!$J14:$J44) + Calibration!$C$11</f>
        <v>399.63093984994208</v>
      </c>
      <c r="C15" s="2">
        <f>'4C'!K44</f>
        <v>497.86587711313359</v>
      </c>
      <c r="D15" s="2">
        <f>'4C'!L44</f>
        <v>524.4367448403857</v>
      </c>
      <c r="E15" s="3">
        <f t="shared" si="1"/>
        <v>0.55634073002983486</v>
      </c>
      <c r="G15" s="3">
        <f>AVERAGE('5C'!$J14:$J44) + Calibration!$C$11</f>
        <v>400.57078046527153</v>
      </c>
      <c r="H15" s="3">
        <f>'5C'!K44</f>
        <v>488.68180588532914</v>
      </c>
      <c r="I15" s="3">
        <f>'5C'!L44</f>
        <v>522.21062972628897</v>
      </c>
      <c r="J15" s="3">
        <f t="shared" si="2"/>
        <v>0.49900527828035601</v>
      </c>
      <c r="L15" s="3">
        <f>AVERAGE('6C'!$J14:$J44) + Calibration!$C$11</f>
        <v>403.79592364765404</v>
      </c>
      <c r="M15" s="3">
        <f>'6C'!K44</f>
        <v>609.93604779184716</v>
      </c>
      <c r="N15" s="3">
        <f>'6C'!L44</f>
        <v>516.19192443219686</v>
      </c>
      <c r="O15" s="3">
        <f t="shared" si="3"/>
        <v>1.1674476550797694</v>
      </c>
      <c r="Q15" s="3">
        <f>AVERAGE('7C'!$J158:$J188) + Calibration!$C$11</f>
        <v>397.26649622156896</v>
      </c>
      <c r="R15" s="3">
        <f>'7C'!K188</f>
        <v>656.90845576777133</v>
      </c>
      <c r="S15" s="3">
        <f>'7C'!L188</f>
        <v>510.62670672757827</v>
      </c>
      <c r="T15" s="3">
        <f t="shared" si="4"/>
        <v>1.4704483083579682</v>
      </c>
    </row>
    <row r="16" spans="1:20" x14ac:dyDescent="0.25">
      <c r="A16" s="3">
        <f t="shared" si="0"/>
        <v>3.5833333333333353</v>
      </c>
      <c r="B16" s="3">
        <f>AVERAGE('4C'!$J15:$J45) + Calibration!$C$11</f>
        <v>399.72591379305896</v>
      </c>
      <c r="C16" s="2">
        <f>'4C'!K45</f>
        <v>525.58000187849439</v>
      </c>
      <c r="D16" s="2">
        <f>'4C'!L45</f>
        <v>524.64284783043456</v>
      </c>
      <c r="E16" s="3">
        <f t="shared" si="1"/>
        <v>0.71275818149197145</v>
      </c>
      <c r="G16" s="3">
        <f>AVERAGE('5C'!$J15:$J45) + Calibration!$C$11</f>
        <v>400.74292041564559</v>
      </c>
      <c r="H16" s="3">
        <f>'5C'!K45</f>
        <v>520.3608526293566</v>
      </c>
      <c r="I16" s="3">
        <f>'5C'!L45</f>
        <v>521.09759690357828</v>
      </c>
      <c r="J16" s="3">
        <f t="shared" si="2"/>
        <v>0.67744052764179707</v>
      </c>
      <c r="L16" s="3">
        <f>AVERAGE('6C'!$J15:$J45) + Calibration!$C$11</f>
        <v>403.61389022370327</v>
      </c>
      <c r="M16" s="3">
        <f>'6C'!K45</f>
        <v>593.55036632557164</v>
      </c>
      <c r="N16" s="3">
        <f>'6C'!L45</f>
        <v>515.53237919895969</v>
      </c>
      <c r="O16" s="3">
        <f t="shared" si="3"/>
        <v>1.075680411854876</v>
      </c>
      <c r="Q16" s="3">
        <f>AVERAGE('7C'!$J159:$J189) + Calibration!$C$11</f>
        <v>397.13788601161178</v>
      </c>
      <c r="R16" s="3">
        <f>'7C'!K189</f>
        <v>619.56519142005652</v>
      </c>
      <c r="S16" s="3">
        <f>'7C'!L189</f>
        <v>510.17326860677974</v>
      </c>
      <c r="T16" s="3">
        <f t="shared" si="4"/>
        <v>1.2596879777910786</v>
      </c>
    </row>
    <row r="17" spans="1:20" x14ac:dyDescent="0.25">
      <c r="A17" s="3">
        <f t="shared" si="0"/>
        <v>3.6666666666666687</v>
      </c>
      <c r="B17" s="3">
        <f>AVERAGE('4C'!$J16:$J46) + Calibration!$C$11</f>
        <v>399.68238405264196</v>
      </c>
      <c r="C17" s="2">
        <f>'4C'!K46</f>
        <v>515.34397996016958</v>
      </c>
      <c r="D17" s="2">
        <f>'4C'!L46</f>
        <v>524.64284783043456</v>
      </c>
      <c r="E17" s="3">
        <f t="shared" si="1"/>
        <v>0.65503433397845212</v>
      </c>
      <c r="G17" s="3">
        <f>AVERAGE('5C'!$J16:$J46) + Calibration!$C$11</f>
        <v>400.79634362963924</v>
      </c>
      <c r="H17" s="3">
        <f>'5C'!K46</f>
        <v>533.02435938715644</v>
      </c>
      <c r="I17" s="3">
        <f>'5C'!L46</f>
        <v>520.89148979113963</v>
      </c>
      <c r="J17" s="3">
        <f t="shared" si="2"/>
        <v>0.74885608792970537</v>
      </c>
      <c r="L17" s="3">
        <f>AVERAGE('6C'!$J16:$J46) + Calibration!$C$11</f>
        <v>403.38041259705273</v>
      </c>
      <c r="M17" s="3">
        <f>'6C'!K46</f>
        <v>603.38178653373177</v>
      </c>
      <c r="N17" s="3">
        <f>'6C'!L46</f>
        <v>515.07889160948605</v>
      </c>
      <c r="O17" s="3">
        <f t="shared" si="3"/>
        <v>1.1326816454800579</v>
      </c>
      <c r="Q17" s="3">
        <f>AVERAGE('7C'!$J160:$J190) + Calibration!$C$11</f>
        <v>396.99740450395353</v>
      </c>
      <c r="R17" s="3">
        <f>'7C'!K190</f>
        <v>622.59960309991015</v>
      </c>
      <c r="S17" s="3">
        <f>'7C'!L190</f>
        <v>510.87404185832793</v>
      </c>
      <c r="T17" s="3">
        <f t="shared" si="4"/>
        <v>1.2776685704693715</v>
      </c>
    </row>
    <row r="18" spans="1:20" x14ac:dyDescent="0.25">
      <c r="A18" s="3">
        <f t="shared" si="0"/>
        <v>3.7500000000000022</v>
      </c>
      <c r="B18" s="3">
        <f>AVERAGE('4C'!$J17:$J47) + Calibration!$C$11</f>
        <v>399.575538811824</v>
      </c>
      <c r="C18" s="2">
        <f>'4C'!K47</f>
        <v>503.53009876267629</v>
      </c>
      <c r="D18" s="2">
        <f>'4C'!L47</f>
        <v>524.4367448403857</v>
      </c>
      <c r="E18" s="3">
        <f t="shared" si="1"/>
        <v>0.58873306569166783</v>
      </c>
      <c r="G18" s="3">
        <f>AVERAGE('5C'!$J17:$J47) + Calibration!$C$11</f>
        <v>400.70136948866093</v>
      </c>
      <c r="H18" s="3">
        <f>'5C'!K47</f>
        <v>539.5786691955351</v>
      </c>
      <c r="I18" s="3">
        <f>'5C'!L47</f>
        <v>522.21062972628897</v>
      </c>
      <c r="J18" s="3">
        <f t="shared" si="2"/>
        <v>0.78651343866073731</v>
      </c>
      <c r="L18" s="3">
        <f>AVERAGE('6C'!$J17:$J47) + Calibration!$C$11</f>
        <v>403.00645464991317</v>
      </c>
      <c r="M18" s="3">
        <f>'6C'!K47</f>
        <v>627.61647576909718</v>
      </c>
      <c r="N18" s="3">
        <f>'6C'!L47</f>
        <v>514.2131939175249</v>
      </c>
      <c r="O18" s="3">
        <f t="shared" si="3"/>
        <v>1.2720495029855909</v>
      </c>
      <c r="Q18" s="3">
        <f>AVERAGE('7C'!$J161:$J191) + Calibration!$C$11</f>
        <v>396.93210999225886</v>
      </c>
      <c r="R18" s="3">
        <f>'7C'!K191</f>
        <v>626.52405843419194</v>
      </c>
      <c r="S18" s="3">
        <f>'7C'!L191</f>
        <v>510.4206037375294</v>
      </c>
      <c r="T18" s="3">
        <f t="shared" si="4"/>
        <v>1.300263997348915</v>
      </c>
    </row>
    <row r="19" spans="1:20" x14ac:dyDescent="0.25">
      <c r="A19" s="3">
        <f t="shared" si="0"/>
        <v>3.8333333333333357</v>
      </c>
      <c r="B19" s="3">
        <f>AVERAGE('4C'!$J18:$J48) + Calibration!$C$11</f>
        <v>399.48056467084569</v>
      </c>
      <c r="C19" s="2">
        <f>'4C'!K48</f>
        <v>501.14303201732287</v>
      </c>
      <c r="D19" s="2">
        <f>'4C'!L48</f>
        <v>525.09629007362275</v>
      </c>
      <c r="E19" s="3">
        <f t="shared" si="1"/>
        <v>0.57575209875321953</v>
      </c>
      <c r="G19" s="3">
        <f>AVERAGE('5C'!$J18:$J48) + Calibration!$C$11</f>
        <v>400.7231344578002</v>
      </c>
      <c r="H19" s="3">
        <f>'5C'!K48</f>
        <v>519.9157802289518</v>
      </c>
      <c r="I19" s="3">
        <f>'5C'!L48</f>
        <v>523.52981500772376</v>
      </c>
      <c r="J19" s="3">
        <f t="shared" si="2"/>
        <v>0.67503197345000909</v>
      </c>
      <c r="L19" s="3">
        <f>AVERAGE('6C'!$J18:$J48) + Calibration!$C$11</f>
        <v>402.66415395832013</v>
      </c>
      <c r="M19" s="3">
        <f>'6C'!K48</f>
        <v>640.32044917128178</v>
      </c>
      <c r="N19" s="3">
        <f>'6C'!L48</f>
        <v>514.87278449704752</v>
      </c>
      <c r="O19" s="3">
        <f t="shared" si="3"/>
        <v>1.3459353714526867</v>
      </c>
      <c r="Q19" s="3">
        <f>AVERAGE('7C'!$J162:$J192) + Calibration!$C$11</f>
        <v>397.03895523307665</v>
      </c>
      <c r="R19" s="3">
        <f>'7C'!K192</f>
        <v>630.89358212302329</v>
      </c>
      <c r="S19" s="3">
        <f>'7C'!L192</f>
        <v>510.4206037375294</v>
      </c>
      <c r="T19" s="3">
        <f t="shared" si="4"/>
        <v>1.3244051197002893</v>
      </c>
    </row>
    <row r="20" spans="1:20" x14ac:dyDescent="0.25">
      <c r="A20" s="3">
        <f t="shared" si="0"/>
        <v>3.9166666666666692</v>
      </c>
      <c r="B20" s="3">
        <f>AVERAGE('4C'!$J19:$J49) + Calibration!$C$11</f>
        <v>399.41724778541391</v>
      </c>
      <c r="C20" s="2">
        <f>'4C'!K49</f>
        <v>501.54758922307974</v>
      </c>
      <c r="D20" s="2">
        <f>'4C'!L49</f>
        <v>524.4367448403857</v>
      </c>
      <c r="E20" s="3">
        <f t="shared" si="1"/>
        <v>0.57840184252774396</v>
      </c>
      <c r="G20" s="3">
        <f>AVERAGE('5C'!$J19:$J49) + Calibration!$C$11</f>
        <v>400.71126316009907</v>
      </c>
      <c r="H20" s="3">
        <f>'5C'!K49</f>
        <v>517.93332328547365</v>
      </c>
      <c r="I20" s="3">
        <f>'5C'!L49</f>
        <v>522.87022030581159</v>
      </c>
      <c r="J20" s="3">
        <f t="shared" si="2"/>
        <v>0.66387181915764515</v>
      </c>
      <c r="L20" s="3">
        <f>AVERAGE('6C'!$J19:$J49) + Calibration!$C$11</f>
        <v>402.13982102994584</v>
      </c>
      <c r="M20" s="3">
        <f>'6C'!K49</f>
        <v>608.64140242725443</v>
      </c>
      <c r="N20" s="3">
        <f>'6C'!L49</f>
        <v>514.41929690757388</v>
      </c>
      <c r="O20" s="3">
        <f t="shared" si="3"/>
        <v>1.1694947209982225</v>
      </c>
      <c r="Q20" s="3">
        <f>AVERAGE('7C'!$J163:$J193) + Calibration!$C$11</f>
        <v>397.41291318021621</v>
      </c>
      <c r="R20" s="3">
        <f>'7C'!K193</f>
        <v>656.01836760893536</v>
      </c>
      <c r="S20" s="3">
        <f>'7C'!L193</f>
        <v>509.76100903561712</v>
      </c>
      <c r="T20" s="3">
        <f t="shared" si="4"/>
        <v>1.4645781970736773</v>
      </c>
    </row>
    <row r="21" spans="1:20" x14ac:dyDescent="0.25">
      <c r="A21" s="3">
        <f t="shared" si="0"/>
        <v>4.0000000000000027</v>
      </c>
      <c r="B21" s="3">
        <f>AVERAGE('4C'!$J20:$J50) + Calibration!$C$11</f>
        <v>399.21542860147923</v>
      </c>
      <c r="C21" s="2">
        <f>'4C'!K50</f>
        <v>500.2529438584869</v>
      </c>
      <c r="D21" s="2">
        <f>'4C'!L50</f>
        <v>524.89018296118422</v>
      </c>
      <c r="E21" s="3">
        <f t="shared" si="1"/>
        <v>0.57221276426209433</v>
      </c>
      <c r="G21" s="3">
        <f>AVERAGE('5C'!$J20:$J50) + Calibration!$C$11</f>
        <v>400.75281507639158</v>
      </c>
      <c r="H21" s="3">
        <f>'5C'!K50</f>
        <v>544.15047351017245</v>
      </c>
      <c r="I21" s="3">
        <f>'5C'!L50</f>
        <v>522.66411731576272</v>
      </c>
      <c r="J21" s="3">
        <f t="shared" si="2"/>
        <v>0.81211389959843994</v>
      </c>
      <c r="L21" s="3">
        <f>AVERAGE('6C'!$J20:$J50) + Calibration!$C$11</f>
        <v>401.7876266669146</v>
      </c>
      <c r="M21" s="3">
        <f>'6C'!K50</f>
        <v>615.60026944138986</v>
      </c>
      <c r="N21" s="3">
        <f>'6C'!L50</f>
        <v>514.87278449704752</v>
      </c>
      <c r="O21" s="3">
        <f t="shared" si="3"/>
        <v>1.2108999617118019</v>
      </c>
      <c r="Q21" s="3">
        <f>AVERAGE('7C'!$J164:$J194) + Calibration!$C$11</f>
        <v>397.87195159689594</v>
      </c>
      <c r="R21" s="3">
        <f>'7C'!K194</f>
        <v>655.61376185291533</v>
      </c>
      <c r="S21" s="3">
        <f>'7C'!L194</f>
        <v>509.06023578406905</v>
      </c>
      <c r="T21" s="3">
        <f t="shared" si="4"/>
        <v>1.4596870611610182</v>
      </c>
    </row>
    <row r="22" spans="1:20" x14ac:dyDescent="0.25">
      <c r="A22" s="3">
        <f t="shared" si="0"/>
        <v>4.0833333333333357</v>
      </c>
      <c r="B22" s="3">
        <f>AVERAGE('4C'!$J21:$J51) + Calibration!$C$11</f>
        <v>399.10858336066133</v>
      </c>
      <c r="C22" s="2">
        <f>'4C'!K51</f>
        <v>500.0506632326809</v>
      </c>
      <c r="D22" s="2">
        <f>'4C'!L51</f>
        <v>524.89018296118422</v>
      </c>
      <c r="E22" s="3">
        <f t="shared" si="1"/>
        <v>0.57167227843053414</v>
      </c>
      <c r="G22" s="3">
        <f>AVERAGE('5C'!$J21:$J51) + Calibration!$C$11</f>
        <v>400.60244009515674</v>
      </c>
      <c r="H22" s="3">
        <f>'5C'!K51</f>
        <v>503.97511856696269</v>
      </c>
      <c r="I22" s="3">
        <f>'5C'!L51</f>
        <v>521.09759690357828</v>
      </c>
      <c r="J22" s="3">
        <f t="shared" si="2"/>
        <v>0.58543765597428643</v>
      </c>
      <c r="L22" s="3">
        <f>AVERAGE('6C'!$J21:$J51) + Calibration!$C$11</f>
        <v>401.26527274983385</v>
      </c>
      <c r="M22" s="3">
        <f>'6C'!K51</f>
        <v>621.50723431526808</v>
      </c>
      <c r="N22" s="3">
        <f>'6C'!L51</f>
        <v>515.73848218900866</v>
      </c>
      <c r="O22" s="3">
        <f t="shared" si="3"/>
        <v>1.2473115685128875</v>
      </c>
      <c r="Q22" s="3">
        <f>AVERAGE('7C'!$J165:$J195) + Calibration!$C$11</f>
        <v>398.1489575789326</v>
      </c>
      <c r="R22" s="3">
        <f>'7C'!K195</f>
        <v>676.57129618409147</v>
      </c>
      <c r="S22" s="3">
        <f>'7C'!L195</f>
        <v>509.76100903561712</v>
      </c>
      <c r="T22" s="3">
        <f t="shared" si="4"/>
        <v>1.5768085309731033</v>
      </c>
    </row>
    <row r="23" spans="1:20" x14ac:dyDescent="0.25">
      <c r="A23" s="3">
        <f t="shared" si="0"/>
        <v>4.1666666666666687</v>
      </c>
      <c r="B23" s="3">
        <f>AVERAGE('4C'!$J22:$J52) + Calibration!$C$11</f>
        <v>398.97007967712756</v>
      </c>
      <c r="C23" s="2">
        <f>'4C'!K52</f>
        <v>494.79104733915824</v>
      </c>
      <c r="D23" s="2">
        <f>'4C'!L52</f>
        <v>525.34367467304742</v>
      </c>
      <c r="E23" s="3">
        <f t="shared" si="1"/>
        <v>0.54266952864675155</v>
      </c>
      <c r="G23" s="3">
        <f>AVERAGE('5C'!$J22:$J52) + Calibration!$C$11</f>
        <v>400.2166110481777</v>
      </c>
      <c r="H23" s="3">
        <f>'5C'!K52</f>
        <v>523.19293917899643</v>
      </c>
      <c r="I23" s="3">
        <f>'5C'!L52</f>
        <v>521.30369989362714</v>
      </c>
      <c r="J23" s="3">
        <f t="shared" si="2"/>
        <v>0.69646036404935807</v>
      </c>
      <c r="L23" s="3">
        <f>AVERAGE('6C'!$J22:$J52) + Calibration!$C$11</f>
        <v>400.69741027890393</v>
      </c>
      <c r="M23" s="3">
        <f>'6C'!K52</f>
        <v>607.75131022256301</v>
      </c>
      <c r="N23" s="3">
        <f>'6C'!L52</f>
        <v>515.73848218900866</v>
      </c>
      <c r="O23" s="3">
        <f t="shared" si="3"/>
        <v>1.1726227049095104</v>
      </c>
      <c r="Q23" s="3">
        <f>AVERAGE('7C'!$J166:$J196) + Calibration!$C$11</f>
        <v>398.30922603374415</v>
      </c>
      <c r="R23" s="3">
        <f>'7C'!K196</f>
        <v>662.57262886705075</v>
      </c>
      <c r="S23" s="3">
        <f>'7C'!L196</f>
        <v>509.30757091481848</v>
      </c>
      <c r="T23" s="3">
        <f t="shared" si="4"/>
        <v>1.4966212484928059</v>
      </c>
    </row>
    <row r="24" spans="1:20" x14ac:dyDescent="0.25">
      <c r="A24" s="3">
        <f t="shared" si="0"/>
        <v>4.2500000000000018</v>
      </c>
      <c r="B24" s="3">
        <f>AVERAGE('4C'!$J23:$J53) + Calibration!$C$11</f>
        <v>398.64954375681219</v>
      </c>
      <c r="C24" s="2">
        <f>'4C'!K53</f>
        <v>489.77417466997122</v>
      </c>
      <c r="D24" s="2">
        <f>'4C'!L53</f>
        <v>524.64284783043456</v>
      </c>
      <c r="E24" s="3">
        <f t="shared" si="1"/>
        <v>0.51607243917813339</v>
      </c>
      <c r="G24" s="3">
        <f>AVERAGE('5C'!$J23:$J53) + Calibration!$C$11</f>
        <v>399.78923107421389</v>
      </c>
      <c r="H24" s="3">
        <f>'5C'!K53</f>
        <v>518.62113486435896</v>
      </c>
      <c r="I24" s="3">
        <f>'5C'!L53</f>
        <v>519.77840749975383</v>
      </c>
      <c r="J24" s="3">
        <f t="shared" si="2"/>
        <v>0.67298895838167472</v>
      </c>
      <c r="L24" s="3">
        <f>AVERAGE('6C'!$J23:$J53) + Calibration!$C$11</f>
        <v>400.23837067505485</v>
      </c>
      <c r="M24" s="3">
        <f>'6C'!K53</f>
        <v>607.75131022256301</v>
      </c>
      <c r="N24" s="3">
        <f>'6C'!L53</f>
        <v>516.19192443219686</v>
      </c>
      <c r="O24" s="3">
        <f t="shared" si="3"/>
        <v>1.1752224157194615</v>
      </c>
      <c r="Q24" s="3">
        <f>AVERAGE('7C'!$J167:$J197) + Calibration!$C$11</f>
        <v>398.45959982780977</v>
      </c>
      <c r="R24" s="3">
        <f>'7C'!K197</f>
        <v>672.84912147561568</v>
      </c>
      <c r="S24" s="3">
        <f>'7C'!L197</f>
        <v>508.85407920295529</v>
      </c>
      <c r="T24" s="3">
        <f t="shared" si="4"/>
        <v>1.5539691991362097</v>
      </c>
    </row>
    <row r="25" spans="1:20" x14ac:dyDescent="0.25">
      <c r="A25" s="3">
        <f t="shared" si="0"/>
        <v>4.3333333333333348</v>
      </c>
      <c r="B25" s="3">
        <f>AVERAGE('4C'!$J24:$J54) + Calibration!$C$11</f>
        <v>398.26371451197156</v>
      </c>
      <c r="C25" s="2">
        <f>'4C'!K54</f>
        <v>487.79171368063788</v>
      </c>
      <c r="D25" s="2">
        <f>'4C'!L54</f>
        <v>526.00321578389492</v>
      </c>
      <c r="E25" s="3">
        <f t="shared" si="1"/>
        <v>0.50703012393808788</v>
      </c>
      <c r="G25" s="3">
        <f>AVERAGE('5C'!$J24:$J54) + Calibration!$C$11</f>
        <v>399.34997861537965</v>
      </c>
      <c r="H25" s="3">
        <f>'5C'!K54</f>
        <v>529.74720043711181</v>
      </c>
      <c r="I25" s="3">
        <f>'5C'!L54</f>
        <v>520.19066707091645</v>
      </c>
      <c r="J25" s="3">
        <f t="shared" si="2"/>
        <v>0.73848762571915849</v>
      </c>
      <c r="L25" s="3">
        <f>AVERAGE('6C'!$J24:$J54) + Calibration!$C$11</f>
        <v>399.78922592981331</v>
      </c>
      <c r="M25" s="3">
        <f>'6C'!K54</f>
        <v>565.99810004603989</v>
      </c>
      <c r="N25" s="3">
        <f>'6C'!L54</f>
        <v>516.6454120216705</v>
      </c>
      <c r="O25" s="3">
        <f t="shared" si="3"/>
        <v>0.94130223868841756</v>
      </c>
      <c r="Q25" s="3">
        <f>AVERAGE('7C'!$J168:$J198) + Calibration!$C$11</f>
        <v>398.52489315233504</v>
      </c>
      <c r="R25" s="3">
        <f>'7C'!K198</f>
        <v>733.61787163836664</v>
      </c>
      <c r="S25" s="3">
        <f>'7C'!L198</f>
        <v>509.76100903561712</v>
      </c>
      <c r="T25" s="3">
        <f t="shared" si="4"/>
        <v>1.8977552943238258</v>
      </c>
    </row>
    <row r="26" spans="1:20" x14ac:dyDescent="0.25">
      <c r="A26" s="3">
        <f t="shared" si="0"/>
        <v>4.4166666666666679</v>
      </c>
      <c r="B26" s="3">
        <f>AVERAGE('4C'!$J25:$J55) + Calibration!$C$11</f>
        <v>397.96494474796492</v>
      </c>
      <c r="C26" s="2">
        <f>'4C'!K55</f>
        <v>487.79171368063788</v>
      </c>
      <c r="D26" s="2">
        <f>'4C'!L55</f>
        <v>526.45670749575822</v>
      </c>
      <c r="E26" s="3">
        <f t="shared" si="1"/>
        <v>0.50872216745385823</v>
      </c>
      <c r="G26" s="3">
        <f>AVERAGE('5C'!$J25:$J55) + Calibration!$C$11</f>
        <v>399.02944269506435</v>
      </c>
      <c r="H26" s="3">
        <f>'5C'!K55</f>
        <v>500.6979636627733</v>
      </c>
      <c r="I26" s="3">
        <f>'5C'!L55</f>
        <v>522.87022030581159</v>
      </c>
      <c r="J26" s="3">
        <f t="shared" si="2"/>
        <v>0.57578638264598969</v>
      </c>
      <c r="L26" s="3">
        <f>AVERAGE('6C'!$J25:$J55) + Calibration!$C$11</f>
        <v>399.44692523822033</v>
      </c>
      <c r="M26" s="3">
        <f>'6C'!K55</f>
        <v>611.91855733144371</v>
      </c>
      <c r="N26" s="3">
        <f>'6C'!L55</f>
        <v>516.19192443219686</v>
      </c>
      <c r="O26" s="3">
        <f t="shared" si="3"/>
        <v>1.203305322959332</v>
      </c>
      <c r="Q26" s="3">
        <f>AVERAGE('7C'!$J169:$J199) + Calibration!$C$11</f>
        <v>398.60007995043713</v>
      </c>
      <c r="R26" s="3">
        <f>'7C'!K199</f>
        <v>694.2921422554632</v>
      </c>
      <c r="S26" s="3">
        <f>'7C'!L199</f>
        <v>509.30757091481848</v>
      </c>
      <c r="T26" s="3">
        <f t="shared" si="4"/>
        <v>1.6746133543716897</v>
      </c>
    </row>
    <row r="27" spans="1:20" x14ac:dyDescent="0.25">
      <c r="A27" s="3">
        <f t="shared" si="0"/>
        <v>4.5000000000000009</v>
      </c>
      <c r="B27" s="3">
        <f>AVERAGE('4C'!$J26:$J56) + Calibration!$C$11</f>
        <v>397.5593283581095</v>
      </c>
      <c r="C27" s="2">
        <f>'4C'!K56</f>
        <v>482.5725644315001</v>
      </c>
      <c r="D27" s="2">
        <f>'4C'!L56</f>
        <v>527.32240518771937</v>
      </c>
      <c r="E27" s="3">
        <f t="shared" si="1"/>
        <v>0.48146135312890037</v>
      </c>
      <c r="G27" s="3">
        <f>AVERAGE('5C'!$J26:$J56) + Calibration!$C$11</f>
        <v>399.00767772592513</v>
      </c>
      <c r="H27" s="3">
        <f>'5C'!K56</f>
        <v>510.73170900114735</v>
      </c>
      <c r="I27" s="3">
        <f>'5C'!L56</f>
        <v>521.5510350243768</v>
      </c>
      <c r="J27" s="3">
        <f t="shared" si="2"/>
        <v>0.63273445123706751</v>
      </c>
      <c r="L27" s="3">
        <f>AVERAGE('6C'!$J26:$J56) + Calibration!$C$11</f>
        <v>399.24510585642412</v>
      </c>
      <c r="M27" s="3">
        <f>'6C'!K56</f>
        <v>612.32311453720047</v>
      </c>
      <c r="N27" s="3">
        <f>'6C'!L56</f>
        <v>516.43930903162152</v>
      </c>
      <c r="O27" s="3">
        <f t="shared" si="3"/>
        <v>1.2067394575227652</v>
      </c>
      <c r="Q27" s="3">
        <f>AVERAGE('7C'!$J170:$J200) + Calibration!$C$11</f>
        <v>398.65350197726144</v>
      </c>
      <c r="R27" s="3">
        <f>'7C'!K200</f>
        <v>655.61376185291533</v>
      </c>
      <c r="S27" s="3">
        <f>'7C'!L200</f>
        <v>509.06023578406905</v>
      </c>
      <c r="T27" s="3">
        <f t="shared" si="4"/>
        <v>1.455260852713379</v>
      </c>
    </row>
    <row r="28" spans="1:20" x14ac:dyDescent="0.25">
      <c r="A28" s="3">
        <f t="shared" si="0"/>
        <v>4.5833333333333339</v>
      </c>
      <c r="B28" s="3">
        <f>AVERAGE('4C'!$J27:$J57) + Calibration!$C$11</f>
        <v>397.13194838414563</v>
      </c>
      <c r="C28" s="2">
        <f>'4C'!K57</f>
        <v>499.16057507384494</v>
      </c>
      <c r="D28" s="2">
        <f>'4C'!L57</f>
        <v>527.11629807528084</v>
      </c>
      <c r="E28" s="3">
        <f t="shared" si="1"/>
        <v>0.57782579434453107</v>
      </c>
      <c r="G28" s="3">
        <f>AVERAGE('5C'!$J27:$J57) + Calibration!$C$11</f>
        <v>399.11452296674304</v>
      </c>
      <c r="H28" s="3">
        <f>'5C'!K57</f>
        <v>521.45322141399868</v>
      </c>
      <c r="I28" s="3">
        <f>'5C'!L57</f>
        <v>521.5510350243768</v>
      </c>
      <c r="J28" s="3">
        <f t="shared" si="2"/>
        <v>0.69284923166076839</v>
      </c>
      <c r="L28" s="3">
        <f>AVERAGE('6C'!$J27:$J57) + Calibration!$C$11</f>
        <v>398.91269863840768</v>
      </c>
      <c r="M28" s="3">
        <f>'6C'!K57</f>
        <v>608.64140242725443</v>
      </c>
      <c r="N28" s="3">
        <f>'6C'!L57</f>
        <v>516.6454120216705</v>
      </c>
      <c r="O28" s="3">
        <f t="shared" si="3"/>
        <v>1.1877711069483021</v>
      </c>
      <c r="Q28" s="3">
        <f>AVERAGE('7C'!$J171:$J201) + Calibration!$C$11</f>
        <v>398.67526674853912</v>
      </c>
      <c r="R28" s="3">
        <f>'7C'!K201</f>
        <v>639.22807634078458</v>
      </c>
      <c r="S28" s="3">
        <f>'7C'!L201</f>
        <v>510.4206037375294</v>
      </c>
      <c r="T28" s="3">
        <f t="shared" si="4"/>
        <v>1.3623394021286088</v>
      </c>
    </row>
    <row r="29" spans="1:20" x14ac:dyDescent="0.25">
      <c r="A29" s="3">
        <f t="shared" si="0"/>
        <v>4.666666666666667</v>
      </c>
      <c r="B29" s="3">
        <f>AVERAGE('4C'!$J28:$J58) + Calibration!$C$11</f>
        <v>396.67290878029661</v>
      </c>
      <c r="C29" s="2">
        <f>'4C'!K58</f>
        <v>487.58938855042396</v>
      </c>
      <c r="D29" s="2">
        <f>'4C'!L58</f>
        <v>526.45670749575822</v>
      </c>
      <c r="E29" s="3">
        <f t="shared" si="1"/>
        <v>0.51489360238038062</v>
      </c>
      <c r="G29" s="3">
        <f>AVERAGE('5C'!$J28:$J58) + Calibration!$C$11</f>
        <v>399.11452296674304</v>
      </c>
      <c r="H29" s="3">
        <f>'5C'!K58</f>
        <v>486.49701976578189</v>
      </c>
      <c r="I29" s="3">
        <f>'5C'!L58</f>
        <v>521.5510350243768</v>
      </c>
      <c r="J29" s="3">
        <f t="shared" si="2"/>
        <v>0.49487935163799146</v>
      </c>
      <c r="L29" s="3">
        <f>AVERAGE('6C'!$J28:$J58) + Calibration!$C$11</f>
        <v>398.68911567250314</v>
      </c>
      <c r="M29" s="3">
        <f>'6C'!K58</f>
        <v>619.32244819572088</v>
      </c>
      <c r="N29" s="3">
        <f>'6C'!L58</f>
        <v>517.09885426485857</v>
      </c>
      <c r="O29" s="3">
        <f t="shared" si="3"/>
        <v>1.2495280467886603</v>
      </c>
      <c r="Q29" s="3">
        <f>AVERAGE('7C'!$J172:$J202) + Calibration!$C$11</f>
        <v>398.43981129776409</v>
      </c>
      <c r="R29" s="3">
        <f>'7C'!K202</f>
        <v>653.63130086358206</v>
      </c>
      <c r="S29" s="3">
        <f>'7C'!L202</f>
        <v>510.62670672757827</v>
      </c>
      <c r="T29" s="3">
        <f t="shared" si="4"/>
        <v>1.445243653203262</v>
      </c>
    </row>
    <row r="30" spans="1:20" x14ac:dyDescent="0.25">
      <c r="A30" s="3">
        <f t="shared" si="0"/>
        <v>4.75</v>
      </c>
      <c r="B30" s="3">
        <f>AVERAGE('4C'!$J29:$J59) + Calibration!$C$11</f>
        <v>396.2455288063328</v>
      </c>
      <c r="C30" s="2">
        <f>'4C'!K59</f>
        <v>479.70001123747551</v>
      </c>
      <c r="D30" s="2">
        <f>'4C'!L59</f>
        <v>527.11629807528084</v>
      </c>
      <c r="E30" s="3">
        <f t="shared" si="1"/>
        <v>0.47263355557107778</v>
      </c>
      <c r="G30" s="3">
        <f>AVERAGE('5C'!$J29:$J59) + Calibration!$C$11</f>
        <v>399.1026516690419</v>
      </c>
      <c r="H30" s="3">
        <f>'5C'!K59</f>
        <v>491.31161180916291</v>
      </c>
      <c r="I30" s="3">
        <f>'5C'!L59</f>
        <v>520.89148979113963</v>
      </c>
      <c r="J30" s="3">
        <f t="shared" si="2"/>
        <v>0.52221339605689099</v>
      </c>
      <c r="L30" s="3">
        <f>AVERAGE('6C'!$J29:$J59) + Calibration!$C$11</f>
        <v>398.52884721769163</v>
      </c>
      <c r="M30" s="3">
        <f>'6C'!K59</f>
        <v>595.73510389485568</v>
      </c>
      <c r="N30" s="3">
        <f>'6C'!L59</f>
        <v>517.55234185433233</v>
      </c>
      <c r="O30" s="3">
        <f t="shared" si="3"/>
        <v>1.1168518641415581</v>
      </c>
      <c r="Q30" s="3">
        <f>AVERAGE('7C'!$J173:$J203) + Calibration!$C$11</f>
        <v>398.366602125925</v>
      </c>
      <c r="R30" s="3">
        <f>'7C'!K203</f>
        <v>670.01703492597596</v>
      </c>
      <c r="S30" s="3">
        <f>'7C'!L203</f>
        <v>510.87404185832793</v>
      </c>
      <c r="T30" s="3">
        <f t="shared" si="4"/>
        <v>1.5384567273860237</v>
      </c>
    </row>
    <row r="31" spans="1:20" x14ac:dyDescent="0.25">
      <c r="A31" s="3">
        <f t="shared" si="0"/>
        <v>4.833333333333333</v>
      </c>
      <c r="B31" s="3">
        <f>AVERAGE('4C'!$J30:$J60) + Calibration!$C$11</f>
        <v>395.76472443120599</v>
      </c>
      <c r="C31" s="2">
        <f>'4C'!K60</f>
        <v>479.29540548145553</v>
      </c>
      <c r="D31" s="2">
        <f>'4C'!L60</f>
        <v>526.20937236500868</v>
      </c>
      <c r="E31" s="3">
        <f t="shared" si="1"/>
        <v>0.47306509649289447</v>
      </c>
      <c r="G31" s="3">
        <f>AVERAGE('5C'!$J30:$J60) + Calibration!$C$11</f>
        <v>399.25302546310746</v>
      </c>
      <c r="H31" s="3">
        <f>'5C'!K60</f>
        <v>500.45522043843766</v>
      </c>
      <c r="I31" s="3">
        <f>'5C'!L60</f>
        <v>519.53107236900416</v>
      </c>
      <c r="J31" s="3">
        <f t="shared" si="2"/>
        <v>0.57314540632677236</v>
      </c>
      <c r="L31" s="3">
        <f>AVERAGE('6C'!$J30:$J60) + Calibration!$C$11</f>
        <v>398.42200316404302</v>
      </c>
      <c r="M31" s="3">
        <f>'6C'!K60</f>
        <v>585.45865983655403</v>
      </c>
      <c r="N31" s="3">
        <f>'6C'!L60</f>
        <v>517.09885426485857</v>
      </c>
      <c r="O31" s="3">
        <f t="shared" si="3"/>
        <v>1.0592576634597601</v>
      </c>
      <c r="Q31" s="3">
        <f>AVERAGE('7C'!$J174:$J204) + Calibration!$C$11</f>
        <v>398.28152165638483</v>
      </c>
      <c r="R31" s="3">
        <f>'7C'!K204</f>
        <v>659.29552251312464</v>
      </c>
      <c r="S31" s="3">
        <f>'7C'!L204</f>
        <v>511.28630142949055</v>
      </c>
      <c r="T31" s="3">
        <f t="shared" si="4"/>
        <v>1.4782186850243715</v>
      </c>
    </row>
    <row r="32" spans="1:20" x14ac:dyDescent="0.25">
      <c r="A32" s="3">
        <f t="shared" si="0"/>
        <v>4.9166666666666661</v>
      </c>
      <c r="B32" s="3">
        <f>AVERAGE('4C'!$J31:$J61) + Calibration!$C$11</f>
        <v>395.47584715146814</v>
      </c>
      <c r="C32" s="2">
        <f>'4C'!K61</f>
        <v>480.14503104176191</v>
      </c>
      <c r="D32" s="2">
        <f>'4C'!L61</f>
        <v>524.64284783043456</v>
      </c>
      <c r="E32" s="3">
        <f t="shared" si="1"/>
        <v>0.47951285855003556</v>
      </c>
      <c r="G32" s="3">
        <f>AVERAGE('5C'!$J31:$J61) + Calibration!$C$11</f>
        <v>399.45682247116662</v>
      </c>
      <c r="H32" s="3">
        <f>'5C'!K61</f>
        <v>499.36285165379559</v>
      </c>
      <c r="I32" s="3">
        <f>'5C'!L61</f>
        <v>520.438002201666</v>
      </c>
      <c r="J32" s="3">
        <f t="shared" si="2"/>
        <v>0.56580474074036191</v>
      </c>
      <c r="L32" s="3">
        <f>AVERAGE('6C'!$J31:$J61) + Calibration!$C$11</f>
        <v>398.4002383927654</v>
      </c>
      <c r="M32" s="3">
        <f>'6C'!K61</f>
        <v>586.79377589138699</v>
      </c>
      <c r="N32" s="3">
        <f>'6C'!L61</f>
        <v>517.30500672358266</v>
      </c>
      <c r="O32" s="3">
        <f t="shared" si="3"/>
        <v>1.066942180703756</v>
      </c>
      <c r="Q32" s="3">
        <f>AVERAGE('7C'!$J175:$J205) + Calibration!$C$11</f>
        <v>398.33494368320908</v>
      </c>
      <c r="R32" s="3">
        <f>'7C'!K205</f>
        <v>658.00082859826864</v>
      </c>
      <c r="S32" s="3">
        <f>'7C'!L205</f>
        <v>509.96711614805565</v>
      </c>
      <c r="T32" s="3">
        <f t="shared" si="4"/>
        <v>1.4705838065579677</v>
      </c>
    </row>
    <row r="33" spans="1:20" x14ac:dyDescent="0.25">
      <c r="A33" s="3">
        <f t="shared" si="0"/>
        <v>4.9999999999999991</v>
      </c>
      <c r="B33" s="3">
        <f>AVERAGE('4C'!$J32:$J62) + Calibration!$C$11</f>
        <v>395.21862692941539</v>
      </c>
      <c r="C33" s="2">
        <f>'4C'!K62</f>
        <v>481.68247222680884</v>
      </c>
      <c r="D33" s="2">
        <f>'4C'!L62</f>
        <v>524.4367448403857</v>
      </c>
      <c r="E33" s="3">
        <f t="shared" si="1"/>
        <v>0.48967668890610505</v>
      </c>
      <c r="G33" s="3">
        <f>AVERAGE('5C'!$J32:$J62) + Calibration!$C$11</f>
        <v>399.52013797156752</v>
      </c>
      <c r="H33" s="3">
        <f>'5C'!K62</f>
        <v>498.27048286915351</v>
      </c>
      <c r="I33" s="3">
        <f>'5C'!L62</f>
        <v>519.53107236900416</v>
      </c>
      <c r="J33" s="3">
        <f t="shared" si="2"/>
        <v>0.55925967381470987</v>
      </c>
      <c r="L33" s="3">
        <f>AVERAGE('6C'!$J32:$J62) + Calibration!$C$11</f>
        <v>398.38836709506432</v>
      </c>
      <c r="M33" s="3">
        <f>'6C'!K62</f>
        <v>602.93676268359002</v>
      </c>
      <c r="N33" s="3">
        <f>'6C'!L62</f>
        <v>516.85151913410903</v>
      </c>
      <c r="O33" s="3">
        <f t="shared" si="3"/>
        <v>1.1584331084088961</v>
      </c>
      <c r="Q33" s="3">
        <f>AVERAGE('7C'!$J176:$J206) + Calibration!$C$11</f>
        <v>398.39825918361004</v>
      </c>
      <c r="R33" s="3">
        <f>'7C'!K206</f>
        <v>658.89091675710472</v>
      </c>
      <c r="S33" s="3">
        <f>'7C'!L206</f>
        <v>509.96711614805565</v>
      </c>
      <c r="T33" s="3">
        <f t="shared" si="4"/>
        <v>1.4752661254678905</v>
      </c>
    </row>
    <row r="34" spans="1:20" x14ac:dyDescent="0.25">
      <c r="A34" s="3">
        <f t="shared" si="0"/>
        <v>5.0833333333333321</v>
      </c>
      <c r="B34" s="3">
        <f>AVERAGE('4C'!$J33:$J63) + Calibration!$C$11</f>
        <v>395.07814561961862</v>
      </c>
      <c r="C34" s="2">
        <f>'4C'!K63</f>
        <v>481.68247222680884</v>
      </c>
      <c r="D34" s="2">
        <f>'4C'!L63</f>
        <v>525.54977766309639</v>
      </c>
      <c r="E34" s="3">
        <f t="shared" si="1"/>
        <v>0.49047228644630086</v>
      </c>
      <c r="G34" s="3">
        <f>AVERAGE('5C'!$J33:$J63) + Calibration!$C$11</f>
        <v>399.68040642637908</v>
      </c>
      <c r="H34" s="3">
        <f>'5C'!K63</f>
        <v>498.71550267344003</v>
      </c>
      <c r="I34" s="3">
        <f>'5C'!L63</f>
        <v>520.64410519171497</v>
      </c>
      <c r="J34" s="3">
        <f t="shared" si="2"/>
        <v>0.56087232587168057</v>
      </c>
      <c r="L34" s="3">
        <f>AVERAGE('6C'!$J33:$J63) + Calibration!$C$11</f>
        <v>398.42002553778019</v>
      </c>
      <c r="M34" s="3">
        <f>'6C'!K63</f>
        <v>633.52339209271224</v>
      </c>
      <c r="N34" s="3">
        <f>'6C'!L63</f>
        <v>518.66537467704302</v>
      </c>
      <c r="O34" s="3">
        <f t="shared" si="3"/>
        <v>1.3314771936099401</v>
      </c>
      <c r="Q34" s="3">
        <f>AVERAGE('7C'!$J177:$J207) + Calibration!$C$11</f>
        <v>398.5051032372586</v>
      </c>
      <c r="R34" s="3">
        <f>'7C'!K207</f>
        <v>659.09319738291072</v>
      </c>
      <c r="S34" s="3">
        <f>'7C'!L207</f>
        <v>508.85407920295529</v>
      </c>
      <c r="T34" s="3">
        <f t="shared" si="4"/>
        <v>1.4758066180228291</v>
      </c>
    </row>
    <row r="35" spans="1:20" x14ac:dyDescent="0.25">
      <c r="A35" s="3">
        <f t="shared" si="0"/>
        <v>5.1666666666666652</v>
      </c>
      <c r="B35" s="3">
        <f>AVERAGE('4C'!$J34:$J64) + Calibration!$C$11</f>
        <v>394.96140670736258</v>
      </c>
      <c r="C35" s="2">
        <f>'4C'!K64</f>
        <v>485.16190775680417</v>
      </c>
      <c r="D35" s="2">
        <f>'4C'!L64</f>
        <v>525.75588065314537</v>
      </c>
      <c r="E35" s="3">
        <f t="shared" si="1"/>
        <v>0.5108387504585542</v>
      </c>
      <c r="G35" s="3">
        <f>AVERAGE('5C'!$J34:$J64) + Calibration!$C$11</f>
        <v>399.85056736545943</v>
      </c>
      <c r="H35" s="3">
        <f>'5C'!K64</f>
        <v>499.16057507384494</v>
      </c>
      <c r="I35" s="3">
        <f>'5C'!L64</f>
        <v>520.438002201666</v>
      </c>
      <c r="J35" s="3">
        <f t="shared" si="2"/>
        <v>0.56242925100797003</v>
      </c>
      <c r="L35" s="3">
        <f>AVERAGE('6C'!$J34:$J64) + Calibration!$C$11</f>
        <v>398.65548098855533</v>
      </c>
      <c r="M35" s="3">
        <f>'6C'!K64</f>
        <v>615.39799286143909</v>
      </c>
      <c r="N35" s="3">
        <f>'6C'!L64</f>
        <v>518.41803954629336</v>
      </c>
      <c r="O35" s="3">
        <f t="shared" si="3"/>
        <v>1.2274928924807536</v>
      </c>
      <c r="Q35" s="3">
        <f>AVERAGE('7C'!$J178:$J208) + Calibration!$C$11</f>
        <v>398.54863179050625</v>
      </c>
      <c r="R35" s="3">
        <f>'7C'!K208</f>
        <v>658.44589695281832</v>
      </c>
      <c r="S35" s="3">
        <f>'7C'!L208</f>
        <v>507.94715349268313</v>
      </c>
      <c r="T35" s="3">
        <f t="shared" si="4"/>
        <v>1.4718941983519389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395.02670003188803</v>
      </c>
      <c r="C36" s="2">
        <f>'4C'!K65</f>
        <v>488.23673753077952</v>
      </c>
      <c r="D36" s="2">
        <f>'4C'!L65</f>
        <v>526.6628104858072</v>
      </c>
      <c r="E36" s="3">
        <f t="shared" si="1"/>
        <v>0.52788286685934649</v>
      </c>
      <c r="G36" s="3">
        <f>AVERAGE('5C'!$J35:$J65) + Calibration!$C$11</f>
        <v>400.17110308791314</v>
      </c>
      <c r="H36" s="3">
        <f>'5C'!K65</f>
        <v>524.08303138368763</v>
      </c>
      <c r="I36" s="3">
        <f>'5C'!L65</f>
        <v>521.5510350243768</v>
      </c>
      <c r="J36" s="3">
        <f t="shared" si="2"/>
        <v>0.7017590133210827</v>
      </c>
      <c r="L36" s="3">
        <f>AVERAGE('6C'!$J35:$J65) + Calibration!$C$11</f>
        <v>399.01954645142609</v>
      </c>
      <c r="M36" s="3">
        <f>'6C'!K65</f>
        <v>675.47892739944939</v>
      </c>
      <c r="N36" s="3">
        <f>'6C'!L65</f>
        <v>519.3249693789553</v>
      </c>
      <c r="O36" s="3">
        <f t="shared" si="3"/>
        <v>1.5656915767975987</v>
      </c>
      <c r="Q36" s="3">
        <f>AVERAGE('7C'!$J179:$J209) + Calibration!$C$11</f>
        <v>398.51697453495967</v>
      </c>
      <c r="R36" s="3">
        <f>'7C'!K209</f>
        <v>656.70617918782057</v>
      </c>
      <c r="S36" s="3">
        <f>'7C'!L209</f>
        <v>509.30757091481848</v>
      </c>
      <c r="T36" s="3">
        <f t="shared" si="4"/>
        <v>1.4622208208628562</v>
      </c>
    </row>
    <row r="37" spans="1:20" x14ac:dyDescent="0.25">
      <c r="A37" s="3">
        <f t="shared" si="5"/>
        <v>5.3333333333333313</v>
      </c>
      <c r="B37" s="3">
        <f>AVERAGE('4C'!$J36:$J66) + Calibration!$C$11</f>
        <v>395.2186257422461</v>
      </c>
      <c r="C37" s="2">
        <f>'4C'!K66</f>
        <v>486.05199591564019</v>
      </c>
      <c r="D37" s="2">
        <f>'4C'!L66</f>
        <v>525.34367467304742</v>
      </c>
      <c r="E37" s="3">
        <f t="shared" si="1"/>
        <v>0.51442292203989048</v>
      </c>
      <c r="G37" s="3">
        <f>AVERAGE('5C'!$J36:$J66) + Calibration!$C$11</f>
        <v>400.47185186321366</v>
      </c>
      <c r="H37" s="3">
        <f>'5C'!K66</f>
        <v>542.41075574517481</v>
      </c>
      <c r="I37" s="3">
        <f>'5C'!L66</f>
        <v>523.11755543656125</v>
      </c>
      <c r="J37" s="3">
        <f t="shared" si="2"/>
        <v>0.8038524338215608</v>
      </c>
      <c r="L37" s="3">
        <f>AVERAGE('6C'!$J36:$J66) + Calibration!$C$11</f>
        <v>399.38361211215829</v>
      </c>
      <c r="M37" s="3">
        <f>'6C'!K66</f>
        <v>650.5564710896067</v>
      </c>
      <c r="N37" s="3">
        <f>'6C'!L66</f>
        <v>519.53107236900416</v>
      </c>
      <c r="O37" s="3">
        <f t="shared" si="3"/>
        <v>1.4224846640132576</v>
      </c>
      <c r="Q37" s="3">
        <f>AVERAGE('7C'!$J180:$J210) + Calibration!$C$11</f>
        <v>398.42002296557996</v>
      </c>
      <c r="R37" s="3">
        <f>'7C'!K210</f>
        <v>654.07636921813162</v>
      </c>
      <c r="S37" s="3">
        <f>'7C'!L210</f>
        <v>508.19448862343268</v>
      </c>
      <c r="T37" s="3">
        <f t="shared" si="4"/>
        <v>1.4478763083019648</v>
      </c>
    </row>
    <row r="38" spans="1:20" x14ac:dyDescent="0.25">
      <c r="A38" s="3">
        <f t="shared" si="5"/>
        <v>5.4166666666666643</v>
      </c>
      <c r="B38" s="3">
        <f>AVERAGE('4C'!$J37:$J67) + Calibration!$C$11</f>
        <v>395.46397466659778</v>
      </c>
      <c r="C38" s="2">
        <f>'4C'!K67</f>
        <v>486.69929634573259</v>
      </c>
      <c r="D38" s="2">
        <f>'4C'!L67</f>
        <v>526.20937236500868</v>
      </c>
      <c r="E38" s="3">
        <f t="shared" si="1"/>
        <v>0.51669932186637235</v>
      </c>
      <c r="G38" s="3">
        <f>AVERAGE('5C'!$J37:$J67) + Calibration!$C$11</f>
        <v>400.89923302434681</v>
      </c>
      <c r="H38" s="3">
        <f>'5C'!K67</f>
        <v>537.19160649603702</v>
      </c>
      <c r="I38" s="3">
        <f>'5C'!L67</f>
        <v>522.21062972628897</v>
      </c>
      <c r="J38" s="3">
        <f t="shared" si="2"/>
        <v>0.77187404672116133</v>
      </c>
      <c r="L38" s="3">
        <f>AVERAGE('6C'!$J37:$J67) + Calibration!$C$11</f>
        <v>399.67248958975773</v>
      </c>
      <c r="M38" s="3">
        <f>'6C'!K67</f>
        <v>649.70684552930027</v>
      </c>
      <c r="N38" s="3">
        <f>'6C'!L67</f>
        <v>518.41803954629336</v>
      </c>
      <c r="O38" s="3">
        <f t="shared" si="3"/>
        <v>1.4160369008355529</v>
      </c>
      <c r="Q38" s="3">
        <f>AVERAGE('7C'!$J181:$J211) + Calibration!$C$11</f>
        <v>398.3230711983386</v>
      </c>
      <c r="R38" s="3">
        <f>'7C'!K211</f>
        <v>651.4465632942979</v>
      </c>
      <c r="S38" s="3">
        <f>'7C'!L211</f>
        <v>509.06023578406905</v>
      </c>
      <c r="T38" s="3">
        <f t="shared" si="4"/>
        <v>1.4335318197748093</v>
      </c>
    </row>
    <row r="39" spans="1:20" x14ac:dyDescent="0.25">
      <c r="A39" s="3">
        <f t="shared" si="5"/>
        <v>5.4999999999999973</v>
      </c>
      <c r="B39" s="3">
        <f>AVERAGE('4C'!$J38:$J68) + Calibration!$C$11</f>
        <v>395.79440406048968</v>
      </c>
      <c r="C39" s="2">
        <f>'4C'!K68</f>
        <v>488.68180588532914</v>
      </c>
      <c r="D39" s="2">
        <f>'4C'!L68</f>
        <v>526.20937236500868</v>
      </c>
      <c r="E39" s="3">
        <f t="shared" si="1"/>
        <v>0.52605566188078701</v>
      </c>
      <c r="G39" s="3">
        <f>AVERAGE('5C'!$J38:$J68) + Calibration!$C$11</f>
        <v>401.28308444506297</v>
      </c>
      <c r="H39" s="3">
        <f>'5C'!K68</f>
        <v>524.08303138368763</v>
      </c>
      <c r="I39" s="3">
        <f>'5C'!L68</f>
        <v>521.30369989362714</v>
      </c>
      <c r="J39" s="3">
        <f t="shared" si="2"/>
        <v>0.69546145221653555</v>
      </c>
      <c r="L39" s="3">
        <f>AVERAGE('6C'!$J38:$J68) + Calibration!$C$11</f>
        <v>399.86441530011581</v>
      </c>
      <c r="M39" s="3">
        <f>'6C'!K68</f>
        <v>627.21187001307715</v>
      </c>
      <c r="N39" s="3">
        <f>'6C'!L68</f>
        <v>518.41803954629336</v>
      </c>
      <c r="O39" s="3">
        <f t="shared" si="3"/>
        <v>1.2875526004211804</v>
      </c>
      <c r="Q39" s="3">
        <f>AVERAGE('7C'!$J182:$J212) + Calibration!$C$11</f>
        <v>398.35472964105452</v>
      </c>
      <c r="R39" s="3">
        <f>'7C'!K212</f>
        <v>659.29552251312464</v>
      </c>
      <c r="S39" s="3">
        <f>'7C'!L212</f>
        <v>509.06023578406905</v>
      </c>
      <c r="T39" s="3">
        <f t="shared" si="4"/>
        <v>1.4778040811698789</v>
      </c>
    </row>
    <row r="40" spans="1:20" x14ac:dyDescent="0.25">
      <c r="A40" s="3">
        <f t="shared" si="5"/>
        <v>5.5833333333333304</v>
      </c>
      <c r="B40" s="3">
        <f>AVERAGE('4C'!$J39:$J69) + Calibration!$C$11</f>
        <v>396.0615165689498</v>
      </c>
      <c r="C40" s="2">
        <f>'4C'!K69</f>
        <v>517.73104265966765</v>
      </c>
      <c r="D40" s="2">
        <f>'4C'!L69</f>
        <v>526.00321578389492</v>
      </c>
      <c r="E40" s="3">
        <f t="shared" si="1"/>
        <v>0.68905946146572494</v>
      </c>
      <c r="G40" s="3">
        <f>AVERAGE('5C'!$J39:$J69) + Calibration!$C$11</f>
        <v>401.67880716348026</v>
      </c>
      <c r="H40" s="3">
        <f>'5C'!K69</f>
        <v>536.50379087129647</v>
      </c>
      <c r="I40" s="3">
        <f>'5C'!L69</f>
        <v>521.09759690357828</v>
      </c>
      <c r="J40" s="3">
        <f t="shared" si="2"/>
        <v>0.76356367654924628</v>
      </c>
      <c r="L40" s="3">
        <f>AVERAGE('6C'!$J39:$J69) + Calibration!$C$11</f>
        <v>400.0781059796131</v>
      </c>
      <c r="M40" s="3">
        <f>'6C'!K69</f>
        <v>626.52405843419194</v>
      </c>
      <c r="N40" s="3">
        <f>'6C'!L69</f>
        <v>519.07763424820564</v>
      </c>
      <c r="O40" s="3">
        <f t="shared" si="3"/>
        <v>1.282447060187482</v>
      </c>
      <c r="Q40" s="3">
        <f>AVERAGE('7C'!$J183:$J213) + Calibration!$C$11</f>
        <v>398.52489058013481</v>
      </c>
      <c r="R40" s="3">
        <f>'7C'!K213</f>
        <v>664.75741498659806</v>
      </c>
      <c r="S40" s="3">
        <f>'7C'!L213</f>
        <v>508.40064108215677</v>
      </c>
      <c r="T40" s="3">
        <f t="shared" si="4"/>
        <v>1.5077731112012065</v>
      </c>
    </row>
    <row r="41" spans="1:20" x14ac:dyDescent="0.25">
      <c r="A41" s="3">
        <f t="shared" si="5"/>
        <v>5.6666666666666634</v>
      </c>
      <c r="B41" s="3">
        <f>AVERAGE('4C'!$J40:$J70) + Calibration!$C$11</f>
        <v>396.47900405864476</v>
      </c>
      <c r="C41" s="2">
        <f>'4C'!K70</f>
        <v>505.71483633196033</v>
      </c>
      <c r="D41" s="2">
        <f>'4C'!L70</f>
        <v>526.20937236500868</v>
      </c>
      <c r="E41" s="3">
        <f t="shared" si="1"/>
        <v>0.61864286134302127</v>
      </c>
      <c r="G41" s="3">
        <f>AVERAGE('5C'!$J40:$J70) + Calibration!$C$11</f>
        <v>401.83907443112247</v>
      </c>
      <c r="H41" s="3">
        <f>'5C'!K70</f>
        <v>549.61237002950122</v>
      </c>
      <c r="I41" s="3">
        <f>'5C'!L70</f>
        <v>521.75718748310078</v>
      </c>
      <c r="J41" s="3">
        <f t="shared" si="2"/>
        <v>0.8368947488799533</v>
      </c>
      <c r="L41" s="3">
        <f>AVERAGE('6C'!$J40:$J70) + Calibration!$C$11</f>
        <v>400.24826672083191</v>
      </c>
      <c r="M41" s="3">
        <f>'6C'!K70</f>
        <v>628.70884455373914</v>
      </c>
      <c r="N41" s="3">
        <f>'6C'!L70</f>
        <v>518.87147766709199</v>
      </c>
      <c r="O41" s="3">
        <f t="shared" si="3"/>
        <v>1.2938566277501196</v>
      </c>
      <c r="Q41" s="3">
        <f>AVERAGE('7C'!$J184:$J214) + Calibration!$C$11</f>
        <v>398.71879530178671</v>
      </c>
      <c r="R41" s="3">
        <f>'7C'!K214</f>
        <v>626.52405843419194</v>
      </c>
      <c r="S41" s="3">
        <f>'7C'!L214</f>
        <v>509.30757091481848</v>
      </c>
      <c r="T41" s="3">
        <f t="shared" si="4"/>
        <v>1.2901453385791417</v>
      </c>
    </row>
    <row r="42" spans="1:20" x14ac:dyDescent="0.25">
      <c r="A42" s="3">
        <f t="shared" si="5"/>
        <v>5.7499999999999964</v>
      </c>
      <c r="B42" s="3">
        <f>AVERAGE('4C'!$J41:$J71) + Calibration!$C$11</f>
        <v>397.02312294486467</v>
      </c>
      <c r="C42" s="2">
        <f>'4C'!K71</f>
        <v>494.34597898460868</v>
      </c>
      <c r="D42" s="2">
        <f>'4C'!L71</f>
        <v>526.86891347585617</v>
      </c>
      <c r="E42" s="3">
        <f t="shared" si="1"/>
        <v>0.55117527720993043</v>
      </c>
      <c r="G42" s="3">
        <f>AVERAGE('5C'!$J41:$J71) + Calibration!$C$11</f>
        <v>401.96768444321805</v>
      </c>
      <c r="H42" s="3">
        <f>'5C'!K71</f>
        <v>535.41142208665451</v>
      </c>
      <c r="I42" s="3">
        <f>'5C'!L71</f>
        <v>521.30369989362714</v>
      </c>
      <c r="J42" s="3">
        <f t="shared" si="2"/>
        <v>0.75574116996231744</v>
      </c>
      <c r="L42" s="3">
        <f>AVERAGE('6C'!$J41:$J71) + Calibration!$C$11</f>
        <v>400.36500563308795</v>
      </c>
      <c r="M42" s="3">
        <f>'6C'!K71</f>
        <v>635.06082923190399</v>
      </c>
      <c r="N42" s="3">
        <f>'6C'!L71</f>
        <v>519.53107236900416</v>
      </c>
      <c r="O42" s="3">
        <f t="shared" si="3"/>
        <v>1.3291691273349382</v>
      </c>
      <c r="Q42" s="3">
        <f>AVERAGE('7C'!$J185:$J215) + Calibration!$C$11</f>
        <v>398.91072101214479</v>
      </c>
      <c r="R42" s="3">
        <f>'7C'!K215</f>
        <v>670.46205473026237</v>
      </c>
      <c r="S42" s="3">
        <f>'7C'!L215</f>
        <v>509.06023578406905</v>
      </c>
      <c r="T42" s="3">
        <f t="shared" si="4"/>
        <v>1.537895492685579</v>
      </c>
    </row>
    <row r="43" spans="1:20" x14ac:dyDescent="0.25">
      <c r="A43" s="3">
        <f t="shared" si="5"/>
        <v>5.8333333333333295</v>
      </c>
      <c r="B43" s="3">
        <f>AVERAGE('4C'!$J42:$J72) + Calibration!$C$11</f>
        <v>397.24868492206309</v>
      </c>
      <c r="C43" s="2">
        <f>'4C'!K72</f>
        <v>496.08569674960631</v>
      </c>
      <c r="D43" s="2">
        <f>'4C'!L72</f>
        <v>526.86891347585617</v>
      </c>
      <c r="E43" s="3">
        <f t="shared" si="1"/>
        <v>0.55975050064704823</v>
      </c>
      <c r="G43" s="3">
        <f>AVERAGE('5C'!$J42:$J72) + Calibration!$C$11</f>
        <v>401.96768444321805</v>
      </c>
      <c r="H43" s="3">
        <f>'5C'!K72</f>
        <v>519.26843529445136</v>
      </c>
      <c r="I43" s="3">
        <f>'5C'!L72</f>
        <v>521.5510350243768</v>
      </c>
      <c r="J43" s="3">
        <f t="shared" si="2"/>
        <v>0.6643174738003873</v>
      </c>
      <c r="L43" s="3">
        <f>AVERAGE('6C'!$J42:$J72) + Calibration!$C$11</f>
        <v>400.66377658426399</v>
      </c>
      <c r="M43" s="3">
        <f>'6C'!K72</f>
        <v>635.06082923190399</v>
      </c>
      <c r="N43" s="3">
        <f>'6C'!L72</f>
        <v>519.53107236900416</v>
      </c>
      <c r="O43" s="3">
        <f t="shared" si="3"/>
        <v>1.3274770770957891</v>
      </c>
      <c r="Q43" s="3">
        <f>AVERAGE('7C'!$J186:$J216) + Calibration!$C$11</f>
        <v>398.932485981284</v>
      </c>
      <c r="R43" s="3">
        <f>'7C'!K216</f>
        <v>662.81542064164967</v>
      </c>
      <c r="S43" s="3">
        <f>'7C'!L216</f>
        <v>509.51367390486746</v>
      </c>
      <c r="T43" s="3">
        <f t="shared" si="4"/>
        <v>1.4944665167142333</v>
      </c>
    </row>
    <row r="44" spans="1:20" x14ac:dyDescent="0.25">
      <c r="A44" s="3">
        <f t="shared" si="5"/>
        <v>5.9166666666666625</v>
      </c>
      <c r="B44" s="3">
        <f>AVERAGE('4C'!$J43:$J73) + Calibration!$C$11</f>
        <v>397.3456364914428</v>
      </c>
      <c r="C44" s="2">
        <f>'4C'!K73</f>
        <v>514.65616433542914</v>
      </c>
      <c r="D44" s="2">
        <f>'4C'!L73</f>
        <v>527.77584330851789</v>
      </c>
      <c r="E44" s="3">
        <f t="shared" si="1"/>
        <v>0.66437284452120471</v>
      </c>
      <c r="G44" s="3">
        <f>AVERAGE('5C'!$J43:$J73) + Calibration!$C$11</f>
        <v>401.91426241639374</v>
      </c>
      <c r="H44" s="3">
        <f>'5C'!K73</f>
        <v>508.54692288160004</v>
      </c>
      <c r="I44" s="3">
        <f>'5C'!L73</f>
        <v>521.30369989362714</v>
      </c>
      <c r="J44" s="3">
        <f t="shared" si="2"/>
        <v>0.60390013798548059</v>
      </c>
      <c r="L44" s="3">
        <f>AVERAGE('6C'!$J43:$J73) + Calibration!$C$11</f>
        <v>400.90912432144631</v>
      </c>
      <c r="M44" s="3">
        <f>'6C'!K73</f>
        <v>631.58139774776384</v>
      </c>
      <c r="N44" s="3">
        <f>'6C'!L73</f>
        <v>518.2119365562445</v>
      </c>
      <c r="O44" s="3">
        <f t="shared" si="3"/>
        <v>1.3063822767231017</v>
      </c>
      <c r="Q44" s="3">
        <f>AVERAGE('7C'!$J187:$J217) + Calibration!$C$11</f>
        <v>399.02943774852531</v>
      </c>
      <c r="R44" s="3">
        <f>'7C'!K217</f>
        <v>644.00216128122793</v>
      </c>
      <c r="S44" s="3">
        <f>'7C'!L217</f>
        <v>511.73973955028896</v>
      </c>
      <c r="T44" s="3">
        <f t="shared" si="4"/>
        <v>1.3873710071441936</v>
      </c>
    </row>
    <row r="45" spans="1:20" x14ac:dyDescent="0.25">
      <c r="A45" s="3">
        <f t="shared" si="5"/>
        <v>5.9999999999999956</v>
      </c>
      <c r="B45" s="3">
        <f>AVERAGE('4C'!$J44:$J74) + Calibration!$C$11</f>
        <v>397.49601147267765</v>
      </c>
      <c r="C45" s="2">
        <f>'4C'!K74</f>
        <v>492.16124141532453</v>
      </c>
      <c r="D45" s="2">
        <f>'4C'!L74</f>
        <v>527.56974031846892</v>
      </c>
      <c r="E45" s="3">
        <f t="shared" si="1"/>
        <v>0.53612415910269295</v>
      </c>
      <c r="G45" s="3">
        <f>AVERAGE('5C'!$J44:$J74) + Calibration!$C$11</f>
        <v>402.07453087120518</v>
      </c>
      <c r="H45" s="3">
        <f>'5C'!K74</f>
        <v>514.65616433542914</v>
      </c>
      <c r="I45" s="3">
        <f>'5C'!L74</f>
        <v>520.64410519171497</v>
      </c>
      <c r="J45" s="3">
        <f t="shared" si="2"/>
        <v>0.63759136916460801</v>
      </c>
      <c r="L45" s="3">
        <f>AVERAGE('6C'!$J44:$J74) + Calibration!$C$11</f>
        <v>401.00607608868756</v>
      </c>
      <c r="M45" s="3">
        <f>'6C'!K74</f>
        <v>616.49036164608106</v>
      </c>
      <c r="N45" s="3">
        <f>'6C'!L74</f>
        <v>517.09885426485857</v>
      </c>
      <c r="O45" s="3">
        <f t="shared" si="3"/>
        <v>1.2203670921656664</v>
      </c>
      <c r="Q45" s="3">
        <f>AVERAGE('7C'!$J188:$J218) + Calibration!$C$11</f>
        <v>399.04130904622639</v>
      </c>
      <c r="R45" s="3">
        <f>'7C'!K218</f>
        <v>655.37101862857969</v>
      </c>
      <c r="S45" s="3">
        <f>'7C'!L218</f>
        <v>512.6466693829509</v>
      </c>
      <c r="T45" s="3">
        <f t="shared" si="4"/>
        <v>1.4516898135264196</v>
      </c>
    </row>
    <row r="46" spans="1:20" x14ac:dyDescent="0.25">
      <c r="A46" s="3">
        <f t="shared" si="5"/>
        <v>6.0833333333333286</v>
      </c>
      <c r="B46" s="3">
        <f>AVERAGE('4C'!$J45:$J75) + Calibration!$C$11</f>
        <v>397.709702152175</v>
      </c>
      <c r="C46" s="2">
        <f>'4C'!K75</f>
        <v>486.25427654144619</v>
      </c>
      <c r="D46" s="2">
        <f>'4C'!L75</f>
        <v>528.43543801043018</v>
      </c>
      <c r="E46" s="3">
        <f t="shared" si="1"/>
        <v>0.50146062621211818</v>
      </c>
      <c r="G46" s="3">
        <f>AVERAGE('5C'!$J45:$J75) + Calibration!$C$11</f>
        <v>402.08640216890626</v>
      </c>
      <c r="H46" s="3">
        <f>'5C'!K75</f>
        <v>541.96568739062525</v>
      </c>
      <c r="I46" s="3">
        <f>'5C'!L75</f>
        <v>520.89148979113963</v>
      </c>
      <c r="J46" s="3">
        <f t="shared" si="2"/>
        <v>0.79218805268644354</v>
      </c>
      <c r="L46" s="3">
        <f>AVERAGE('6C'!$J45:$J75) + Calibration!$C$11</f>
        <v>401.15645106992241</v>
      </c>
      <c r="M46" s="3">
        <f>'6C'!K75</f>
        <v>614.30557552653386</v>
      </c>
      <c r="N46" s="3">
        <f>'6C'!L75</f>
        <v>516.6454120216705</v>
      </c>
      <c r="O46" s="3">
        <f t="shared" si="3"/>
        <v>1.207142212425929</v>
      </c>
      <c r="Q46" s="3">
        <f>AVERAGE('7C'!$J189:$J219) + Calibration!$C$11</f>
        <v>398.96809987438735</v>
      </c>
      <c r="R46" s="3">
        <f>'7C'!K219</f>
        <v>647.27931618541731</v>
      </c>
      <c r="S46" s="3">
        <f>'7C'!L219</f>
        <v>512.19323126215227</v>
      </c>
      <c r="T46" s="3">
        <f t="shared" si="4"/>
        <v>1.4062781247261775</v>
      </c>
    </row>
    <row r="47" spans="1:20" x14ac:dyDescent="0.25">
      <c r="A47" s="3">
        <f t="shared" si="5"/>
        <v>6.1666666666666616</v>
      </c>
      <c r="B47" s="3">
        <f>AVERAGE('4C'!$J46:$J76) + Calibration!$C$11</f>
        <v>397.98868615619784</v>
      </c>
      <c r="C47" s="2">
        <f>'4C'!K76</f>
        <v>485.16190775680417</v>
      </c>
      <c r="D47" s="2">
        <f>'4C'!L76</f>
        <v>528.2293350203812</v>
      </c>
      <c r="E47" s="3">
        <f t="shared" si="1"/>
        <v>0.49369414889936547</v>
      </c>
      <c r="G47" s="3">
        <f>AVERAGE('5C'!$J46:$J76) + Calibration!$C$11</f>
        <v>402.07453087120513</v>
      </c>
      <c r="H47" s="3">
        <f>'5C'!K76</f>
        <v>540.87331860598317</v>
      </c>
      <c r="I47" s="3">
        <f>'5C'!L76</f>
        <v>520.64410519171497</v>
      </c>
      <c r="J47" s="3">
        <f t="shared" si="2"/>
        <v>0.78606879636657045</v>
      </c>
      <c r="L47" s="3">
        <f>AVERAGE('6C'!$J46:$J76) + Calibration!$C$11</f>
        <v>401.29495475345618</v>
      </c>
      <c r="M47" s="3">
        <f>'6C'!K76</f>
        <v>605.12150025287417</v>
      </c>
      <c r="N47" s="3">
        <f>'6C'!L76</f>
        <v>516.19192443219686</v>
      </c>
      <c r="O47" s="3">
        <f t="shared" si="3"/>
        <v>1.1543450047592716</v>
      </c>
      <c r="Q47" s="3">
        <f>AVERAGE('7C'!$J190:$J220) + Calibration!$C$11</f>
        <v>398.9582075879801</v>
      </c>
      <c r="R47" s="3">
        <f>'7C'!K220</f>
        <v>656.70617918782057</v>
      </c>
      <c r="S47" s="3">
        <f>'7C'!L220</f>
        <v>512.19323126215227</v>
      </c>
      <c r="T47" s="3">
        <f t="shared" si="4"/>
        <v>1.4597219551265959</v>
      </c>
    </row>
    <row r="48" spans="1:20" x14ac:dyDescent="0.25">
      <c r="A48" s="3">
        <f t="shared" si="5"/>
        <v>6.2499999999999947</v>
      </c>
      <c r="B48" s="3">
        <f>AVERAGE('4C'!$J47:$J77) + Calibration!$C$11</f>
        <v>398.09553139701563</v>
      </c>
      <c r="C48" s="2">
        <f>'4C'!K77</f>
        <v>494.993323919109</v>
      </c>
      <c r="D48" s="2">
        <f>'4C'!L77</f>
        <v>527.56974031846892</v>
      </c>
      <c r="E48" s="3">
        <f t="shared" si="1"/>
        <v>0.54876798552423178</v>
      </c>
      <c r="G48" s="3">
        <f>AVERAGE('5C'!$J47:$J77) + Calibration!$C$11</f>
        <v>401.95581413482461</v>
      </c>
      <c r="H48" s="3">
        <f>'5C'!K77</f>
        <v>535.41142208665451</v>
      </c>
      <c r="I48" s="3">
        <f>'5C'!L77</f>
        <v>521.09759690357828</v>
      </c>
      <c r="J48" s="3">
        <f t="shared" si="2"/>
        <v>0.75580839590271365</v>
      </c>
      <c r="L48" s="3">
        <f>AVERAGE('6C'!$J47:$J77) + Calibration!$C$11</f>
        <v>401.36816372743368</v>
      </c>
      <c r="M48" s="3">
        <f>'6C'!K77</f>
        <v>600.99471978837835</v>
      </c>
      <c r="N48" s="3">
        <f>'6C'!L77</f>
        <v>516.85151913410903</v>
      </c>
      <c r="O48" s="3">
        <f t="shared" si="3"/>
        <v>1.1305589134213443</v>
      </c>
      <c r="Q48" s="3">
        <f>AVERAGE('7C'!$J191:$J221) + Calibration!$C$11</f>
        <v>398.9582075879801</v>
      </c>
      <c r="R48" s="3">
        <f>'7C'!K221</f>
        <v>661.07570287665192</v>
      </c>
      <c r="S48" s="3">
        <f>'7C'!L221</f>
        <v>511.98712414971374</v>
      </c>
      <c r="T48" s="3">
        <f t="shared" si="4"/>
        <v>1.4844681815370031</v>
      </c>
    </row>
    <row r="49" spans="1:20" x14ac:dyDescent="0.25">
      <c r="A49" s="3">
        <f t="shared" si="5"/>
        <v>6.3333333333333277</v>
      </c>
      <c r="B49" s="3">
        <f>AVERAGE('4C'!$J48:$J78) + Calibration!$C$11</f>
        <v>398.28745710737371</v>
      </c>
      <c r="C49" s="2">
        <f>'4C'!K78</f>
        <v>491.06882408041929</v>
      </c>
      <c r="D49" s="2">
        <f>'4C'!L78</f>
        <v>527.32240518771937</v>
      </c>
      <c r="E49" s="3">
        <f t="shared" si="1"/>
        <v>0.52545514735409105</v>
      </c>
      <c r="G49" s="3">
        <f>AVERAGE('5C'!$J48:$J78) + Calibration!$C$11</f>
        <v>401.8054393514513</v>
      </c>
      <c r="H49" s="3">
        <f>'5C'!K78</f>
        <v>508.34464630164928</v>
      </c>
      <c r="I49" s="3">
        <f>'5C'!L78</f>
        <v>521.75718748310078</v>
      </c>
      <c r="J49" s="3">
        <f t="shared" si="2"/>
        <v>0.60337087621556384</v>
      </c>
      <c r="L49" s="3">
        <f>AVERAGE('6C'!$J48:$J78) + Calibration!$C$11</f>
        <v>401.53832466651409</v>
      </c>
      <c r="M49" s="3">
        <f>'6C'!K78</f>
        <v>617.13770658058149</v>
      </c>
      <c r="N49" s="3">
        <f>'6C'!L78</f>
        <v>517.7584448443813</v>
      </c>
      <c r="O49" s="3">
        <f t="shared" si="3"/>
        <v>1.2210189253411099</v>
      </c>
      <c r="Q49" s="3">
        <f>AVERAGE('7C'!$J192:$J222) + Calibration!$C$11</f>
        <v>398.85136234716225</v>
      </c>
      <c r="R49" s="3">
        <f>'7C'!K222</f>
        <v>646.63196720506164</v>
      </c>
      <c r="S49" s="3">
        <f>'7C'!L222</f>
        <v>513.75975167433671</v>
      </c>
      <c r="T49" s="3">
        <f t="shared" si="4"/>
        <v>1.4032730761006977</v>
      </c>
    </row>
    <row r="50" spans="1:20" x14ac:dyDescent="0.25">
      <c r="A50" s="3">
        <f t="shared" si="5"/>
        <v>6.4166666666666607</v>
      </c>
      <c r="B50" s="3">
        <f>AVERAGE('4C'!$J49:$J79) + Calibration!$C$11</f>
        <v>398.30724425238856</v>
      </c>
      <c r="C50" s="2">
        <f>'4C'!K79</f>
        <v>487.14436470028221</v>
      </c>
      <c r="D50" s="2">
        <f>'4C'!L79</f>
        <v>526.45670749575822</v>
      </c>
      <c r="E50" s="3">
        <f t="shared" si="1"/>
        <v>0.50311742258574765</v>
      </c>
      <c r="G50" s="3">
        <f>AVERAGE('5C'!$J49:$J79) + Calibration!$C$11</f>
        <v>401.56009042709962</v>
      </c>
      <c r="H50" s="3">
        <f>'5C'!K79</f>
        <v>515.74858167033437</v>
      </c>
      <c r="I50" s="3">
        <f>'5C'!L79</f>
        <v>522.41673271633795</v>
      </c>
      <c r="J50" s="3">
        <f t="shared" si="2"/>
        <v>0.64669159821482747</v>
      </c>
      <c r="L50" s="3">
        <f>AVERAGE('6C'!$J49:$J79) + Calibration!$C$11</f>
        <v>401.58185440693097</v>
      </c>
      <c r="M50" s="3">
        <f>'6C'!K79</f>
        <v>616.28808102027506</v>
      </c>
      <c r="N50" s="3">
        <f>'6C'!L79</f>
        <v>516.19192443219686</v>
      </c>
      <c r="O50" s="3">
        <f t="shared" si="3"/>
        <v>1.215960657011349</v>
      </c>
      <c r="Q50" s="3">
        <f>AVERAGE('7C'!$J193:$J223) + Calibration!$C$11</f>
        <v>398.59414212510944</v>
      </c>
      <c r="R50" s="3">
        <f>'7C'!K223</f>
        <v>669.81470574990681</v>
      </c>
      <c r="S50" s="3">
        <f>'7C'!L223</f>
        <v>513.51236707491205</v>
      </c>
      <c r="T50" s="3">
        <f t="shared" si="4"/>
        <v>1.5360222194864852</v>
      </c>
    </row>
    <row r="51" spans="1:20" x14ac:dyDescent="0.25">
      <c r="A51" s="3">
        <f t="shared" si="5"/>
        <v>6.4999999999999938</v>
      </c>
      <c r="B51" s="3">
        <f>AVERAGE('4C'!$J50:$J80) + Calibration!$C$11</f>
        <v>398.31713792382669</v>
      </c>
      <c r="C51" s="2">
        <f>'4C'!K80</f>
        <v>480.79238002211753</v>
      </c>
      <c r="D51" s="2">
        <f>'4C'!L80</f>
        <v>526.45670749575822</v>
      </c>
      <c r="E51" s="3">
        <f t="shared" si="1"/>
        <v>0.46708775591129009</v>
      </c>
      <c r="G51" s="3">
        <f>AVERAGE('5C'!$J50:$J80) + Calibration!$C$11</f>
        <v>401.30484921634064</v>
      </c>
      <c r="H51" s="3">
        <f>'5C'!K80</f>
        <v>510.73170900114735</v>
      </c>
      <c r="I51" s="3">
        <f>'5C'!L80</f>
        <v>521.75718748310078</v>
      </c>
      <c r="J51" s="3">
        <f t="shared" si="2"/>
        <v>0.61972472069122886</v>
      </c>
      <c r="L51" s="3">
        <f>AVERAGE('6C'!$J50:$J80) + Calibration!$C$11</f>
        <v>401.58185440693097</v>
      </c>
      <c r="M51" s="3">
        <f>'6C'!K80</f>
        <v>620.65760875496164</v>
      </c>
      <c r="N51" s="3">
        <f>'6C'!L80</f>
        <v>517.30500672358266</v>
      </c>
      <c r="O51" s="3">
        <f t="shared" si="3"/>
        <v>1.2407069063349287</v>
      </c>
      <c r="Q51" s="3">
        <f>AVERAGE('7C'!$J194:$J224) + Calibration!$C$11</f>
        <v>398.18852593311556</v>
      </c>
      <c r="R51" s="3">
        <f>'7C'!K224</f>
        <v>667.18494837633625</v>
      </c>
      <c r="S51" s="3">
        <f>'7C'!L224</f>
        <v>514.2131939175249</v>
      </c>
      <c r="T51" s="3">
        <f t="shared" si="4"/>
        <v>1.5234260865512892</v>
      </c>
    </row>
    <row r="52" spans="1:20" x14ac:dyDescent="0.25">
      <c r="A52" s="3">
        <f t="shared" si="5"/>
        <v>6.5833333333333268</v>
      </c>
      <c r="B52" s="3">
        <f>AVERAGE('4C'!$J51:$J81) + Calibration!$C$11</f>
        <v>398.43387663822131</v>
      </c>
      <c r="C52" s="2">
        <f>'4C'!K81</f>
        <v>485.84967078542621</v>
      </c>
      <c r="D52" s="2">
        <f>'4C'!L81</f>
        <v>525.34367467304742</v>
      </c>
      <c r="E52" s="3">
        <f t="shared" si="1"/>
        <v>0.49506792681809397</v>
      </c>
      <c r="G52" s="3">
        <f>AVERAGE('5C'!$J51:$J81) + Calibration!$C$11</f>
        <v>400.90912531075401</v>
      </c>
      <c r="H52" s="3">
        <f>'5C'!K81</f>
        <v>510.97445222548299</v>
      </c>
      <c r="I52" s="3">
        <f>'5C'!L81</f>
        <v>521.75718748310078</v>
      </c>
      <c r="J52" s="3">
        <f t="shared" si="2"/>
        <v>0.62334059584783774</v>
      </c>
      <c r="L52" s="3">
        <f>AVERAGE('6C'!$J51:$J81) + Calibration!$C$11</f>
        <v>401.42158713928887</v>
      </c>
      <c r="M52" s="3">
        <f>'6C'!K81</f>
        <v>602.93676268359002</v>
      </c>
      <c r="N52" s="3">
        <f>'6C'!L81</f>
        <v>516.85151913410903</v>
      </c>
      <c r="O52" s="3">
        <f t="shared" si="3"/>
        <v>1.1412548630640262</v>
      </c>
      <c r="Q52" s="3">
        <f>AVERAGE('7C'!$J195:$J225) + Calibration!$C$11</f>
        <v>397.78290974112167</v>
      </c>
      <c r="R52" s="3">
        <f>'7C'!K225</f>
        <v>672.40409762547404</v>
      </c>
      <c r="S52" s="3">
        <f>'7C'!L225</f>
        <v>513.96585878677524</v>
      </c>
      <c r="T52" s="3">
        <f t="shared" si="4"/>
        <v>1.5552812105931746</v>
      </c>
    </row>
    <row r="53" spans="1:20" x14ac:dyDescent="0.25">
      <c r="A53" s="3">
        <f t="shared" si="5"/>
        <v>6.6666666666666599</v>
      </c>
      <c r="B53" s="3">
        <f>AVERAGE('4C'!$J52:$J82) + Calibration!$C$11</f>
        <v>398.43387663822131</v>
      </c>
      <c r="C53" s="2">
        <f>'4C'!K82</f>
        <v>489.53143144563552</v>
      </c>
      <c r="D53" s="2">
        <f>'4C'!L82</f>
        <v>524.89018296118422</v>
      </c>
      <c r="E53" s="3">
        <f t="shared" si="1"/>
        <v>0.5159190971915032</v>
      </c>
      <c r="G53" s="3">
        <f>AVERAGE('5C'!$J52:$J82) + Calibration!$C$11</f>
        <v>400.642012802294</v>
      </c>
      <c r="H53" s="3">
        <f>'5C'!K82</f>
        <v>537.19160649603702</v>
      </c>
      <c r="I53" s="3">
        <f>'5C'!L82</f>
        <v>522.87022030581159</v>
      </c>
      <c r="J53" s="3">
        <f t="shared" si="2"/>
        <v>0.77333077983569365</v>
      </c>
      <c r="L53" s="3">
        <f>AVERAGE('6C'!$J52:$J82) + Calibration!$C$11</f>
        <v>401.48490263968978</v>
      </c>
      <c r="M53" s="3">
        <f>'6C'!K82</f>
        <v>602.49169432904046</v>
      </c>
      <c r="N53" s="3">
        <f>'6C'!L82</f>
        <v>517.09885426485857</v>
      </c>
      <c r="O53" s="3">
        <f t="shared" si="3"/>
        <v>1.1383756975361778</v>
      </c>
      <c r="Q53" s="3">
        <f>AVERAGE('7C'!$J196:$J226) + Calibration!$C$11</f>
        <v>397.56921925948592</v>
      </c>
      <c r="R53" s="3">
        <f>'7C'!K226</f>
        <v>647.72433598970372</v>
      </c>
      <c r="S53" s="3">
        <f>'7C'!L226</f>
        <v>512.19323126215227</v>
      </c>
      <c r="T53" s="3">
        <f t="shared" si="4"/>
        <v>1.4167208137927449</v>
      </c>
    </row>
    <row r="54" spans="1:20" x14ac:dyDescent="0.25">
      <c r="A54" s="3">
        <f t="shared" si="5"/>
        <v>6.7499999999999929</v>
      </c>
      <c r="B54" s="3">
        <f>AVERAGE('4C'!$J53:$J83) + Calibration!$C$11</f>
        <v>398.4872998522149</v>
      </c>
      <c r="C54" s="2">
        <f>'4C'!K83</f>
        <v>496.53076510415588</v>
      </c>
      <c r="D54" s="2">
        <f>'4C'!L83</f>
        <v>526.20937236500868</v>
      </c>
      <c r="E54" s="3">
        <f t="shared" si="1"/>
        <v>0.55525635331532641</v>
      </c>
      <c r="G54" s="3">
        <f>AVERAGE('5C'!$J53:$J83) + Calibration!$C$11</f>
        <v>400.374898908803</v>
      </c>
      <c r="H54" s="3">
        <f>'5C'!K83</f>
        <v>538.68858103669902</v>
      </c>
      <c r="I54" s="3">
        <f>'5C'!L83</f>
        <v>521.5510350243768</v>
      </c>
      <c r="J54" s="3">
        <f t="shared" si="2"/>
        <v>0.78332146415469928</v>
      </c>
      <c r="L54" s="3">
        <f>AVERAGE('6C'!$J53:$J83) + Calibration!$C$11</f>
        <v>401.66693606364055</v>
      </c>
      <c r="M54" s="3">
        <f>'6C'!K83</f>
        <v>602.7344375533761</v>
      </c>
      <c r="N54" s="3">
        <f>'6C'!L83</f>
        <v>517.09885426485857</v>
      </c>
      <c r="O54" s="3">
        <f t="shared" si="3"/>
        <v>1.1387195195572128</v>
      </c>
      <c r="Q54" s="3">
        <f>AVERAGE('7C'!$J197:$J227) + Calibration!$C$11</f>
        <v>397.35552857998846</v>
      </c>
      <c r="R54" s="3">
        <f>'7C'!K227</f>
        <v>619.32244819572088</v>
      </c>
      <c r="S54" s="3">
        <f>'7C'!L227</f>
        <v>512.19323126215227</v>
      </c>
      <c r="T54" s="3">
        <f t="shared" si="4"/>
        <v>1.2570806430164179</v>
      </c>
    </row>
    <row r="55" spans="1:20" x14ac:dyDescent="0.25">
      <c r="A55" s="3">
        <f t="shared" si="5"/>
        <v>6.8333333333333259</v>
      </c>
      <c r="B55" s="3">
        <f>AVERAGE('4C'!$J54:$J84) + Calibration!$C$11</f>
        <v>398.56050902405406</v>
      </c>
      <c r="C55" s="2">
        <f>'4C'!K84</f>
        <v>488.68180588532914</v>
      </c>
      <c r="D55" s="2">
        <f>'4C'!L84</f>
        <v>526.45670749575822</v>
      </c>
      <c r="E55" s="3">
        <f t="shared" si="1"/>
        <v>0.51039018788913038</v>
      </c>
      <c r="G55" s="3">
        <f>AVERAGE('5C'!$J54:$J84) + Calibration!$C$11</f>
        <v>400.09789272890475</v>
      </c>
      <c r="H55" s="3">
        <f>'5C'!K84</f>
        <v>538.48625186062986</v>
      </c>
      <c r="I55" s="3">
        <f>'5C'!L84</f>
        <v>522.66411731576272</v>
      </c>
      <c r="J55" s="3">
        <f t="shared" si="2"/>
        <v>0.78374438760723231</v>
      </c>
      <c r="L55" s="3">
        <f>AVERAGE('6C'!$J54:$J84) + Calibration!$C$11</f>
        <v>401.65506476593947</v>
      </c>
      <c r="M55" s="3">
        <f>'6C'!K84</f>
        <v>596.18017224940536</v>
      </c>
      <c r="N55" s="3">
        <f>'6C'!L84</f>
        <v>517.55234185433233</v>
      </c>
      <c r="O55" s="3">
        <f t="shared" si="3"/>
        <v>1.1016675260506756</v>
      </c>
      <c r="Q55" s="3">
        <f>AVERAGE('7C'!$J198:$J228) + Calibration!$C$11</f>
        <v>397.46237382080636</v>
      </c>
      <c r="R55" s="3">
        <f>'7C'!K228</f>
        <v>654.92599882429329</v>
      </c>
      <c r="S55" s="3">
        <f>'7C'!L228</f>
        <v>513.1001610948141</v>
      </c>
      <c r="T55" s="3">
        <f t="shared" si="4"/>
        <v>1.4581115953360357</v>
      </c>
    </row>
    <row r="56" spans="1:20" x14ac:dyDescent="0.25">
      <c r="A56" s="3">
        <f t="shared" si="5"/>
        <v>6.916666666666659</v>
      </c>
      <c r="B56" s="3">
        <f>AVERAGE('4C'!$J55:$J85) + Calibration!$C$11</f>
        <v>398.68911804684194</v>
      </c>
      <c r="C56" s="2">
        <f>'4C'!K85</f>
        <v>483.86720979609294</v>
      </c>
      <c r="D56" s="2">
        <f>'4C'!L85</f>
        <v>526.20937236500868</v>
      </c>
      <c r="E56" s="3">
        <f t="shared" si="1"/>
        <v>0.48239499170610034</v>
      </c>
      <c r="G56" s="3">
        <f>AVERAGE('5C'!$J55:$J85) + Calibration!$C$11</f>
        <v>399.78922830415212</v>
      </c>
      <c r="H56" s="3">
        <f>'5C'!K85</f>
        <v>543.74586775415253</v>
      </c>
      <c r="I56" s="3">
        <f>'5C'!L85</f>
        <v>522.41673271633795</v>
      </c>
      <c r="J56" s="3">
        <f t="shared" si="2"/>
        <v>0.81527961553719208</v>
      </c>
      <c r="L56" s="3">
        <f>AVERAGE('6C'!$J55:$J85) + Calibration!$C$11</f>
        <v>401.5699842963993</v>
      </c>
      <c r="M56" s="3">
        <f>'6C'!K85</f>
        <v>591.8106485605739</v>
      </c>
      <c r="N56" s="3">
        <f>'6C'!L85</f>
        <v>518.66537467704302</v>
      </c>
      <c r="O56" s="3">
        <f t="shared" si="3"/>
        <v>1.0774031417613497</v>
      </c>
      <c r="Q56" s="3">
        <f>AVERAGE('7C'!$J199:$J229) + Calibration!$C$11</f>
        <v>397.55734796178473</v>
      </c>
      <c r="R56" s="3">
        <f>'7C'!K229</f>
        <v>649.70684552930027</v>
      </c>
      <c r="S56" s="3">
        <f>'7C'!L229</f>
        <v>513.30626408486307</v>
      </c>
      <c r="T56" s="3">
        <f t="shared" si="4"/>
        <v>1.4280157290427749</v>
      </c>
    </row>
    <row r="57" spans="1:20" x14ac:dyDescent="0.25">
      <c r="A57" s="3">
        <f t="shared" si="5"/>
        <v>6.999999999999992</v>
      </c>
      <c r="B57" s="3">
        <f>AVERAGE('4C'!$J56:$J86) + Calibration!$C$11</f>
        <v>398.75243354724279</v>
      </c>
      <c r="C57" s="2">
        <f>'4C'!K86</f>
        <v>482.12749203109519</v>
      </c>
      <c r="D57" s="2">
        <f>'4C'!L86</f>
        <v>525.09629007362275</v>
      </c>
      <c r="E57" s="3">
        <f t="shared" si="1"/>
        <v>0.47218374842457395</v>
      </c>
      <c r="G57" s="3">
        <f>AVERAGE('5C'!$J56:$J86) + Calibration!$C$11</f>
        <v>399.51024449799098</v>
      </c>
      <c r="H57" s="3">
        <f>'5C'!K86</f>
        <v>535.00682037648971</v>
      </c>
      <c r="I57" s="3">
        <f>'5C'!L86</f>
        <v>521.30369989362714</v>
      </c>
      <c r="J57" s="3">
        <f t="shared" si="2"/>
        <v>0.7673671510454817</v>
      </c>
      <c r="L57" s="3">
        <f>AVERAGE('6C'!$J56:$J86) + Calibration!$C$11</f>
        <v>401.44137408644207</v>
      </c>
      <c r="M57" s="3">
        <f>'6C'!K86</f>
        <v>588.08846980624298</v>
      </c>
      <c r="N57" s="3">
        <f>'6C'!L86</f>
        <v>520.19066707091645</v>
      </c>
      <c r="O57" s="3">
        <f t="shared" si="3"/>
        <v>1.0570514359111927</v>
      </c>
      <c r="Q57" s="3">
        <f>AVERAGE('7C'!$J200:$J230) + Calibration!$C$11</f>
        <v>397.68595817174196</v>
      </c>
      <c r="R57" s="3">
        <f>'7C'!K230</f>
        <v>612.12083391139447</v>
      </c>
      <c r="S57" s="3">
        <f>'7C'!L230</f>
        <v>513.1001610948141</v>
      </c>
      <c r="T57" s="3">
        <f t="shared" si="4"/>
        <v>1.214423896797828</v>
      </c>
    </row>
    <row r="58" spans="1:20" x14ac:dyDescent="0.25">
      <c r="A58" s="3">
        <f t="shared" si="5"/>
        <v>7.083333333333325</v>
      </c>
      <c r="B58" s="3">
        <f>AVERAGE('4C'!$J57:$J87) + Calibration!$C$11</f>
        <v>398.89093604360727</v>
      </c>
      <c r="C58" s="2">
        <f>'4C'!K87</f>
        <v>481.48014709659486</v>
      </c>
      <c r="D58" s="2">
        <f>'4C'!L87</f>
        <v>526.20937236500868</v>
      </c>
      <c r="E58" s="3">
        <f t="shared" si="1"/>
        <v>0.4677332041929626</v>
      </c>
      <c r="G58" s="3">
        <f>AVERAGE('5C'!$J57:$J87) + Calibration!$C$11</f>
        <v>399.08286452402717</v>
      </c>
      <c r="H58" s="3">
        <f>'5C'!K87</f>
        <v>533.67170432165676</v>
      </c>
      <c r="I58" s="3">
        <f>'5C'!L87</f>
        <v>520.89148979113963</v>
      </c>
      <c r="J58" s="3">
        <f t="shared" si="2"/>
        <v>0.76222630637275457</v>
      </c>
      <c r="L58" s="3">
        <f>AVERAGE('6C'!$J57:$J87) + Calibration!$C$11</f>
        <v>401.36618728834014</v>
      </c>
      <c r="M58" s="3">
        <f>'6C'!K87</f>
        <v>588.08846980624298</v>
      </c>
      <c r="N58" s="3">
        <f>'6C'!L87</f>
        <v>519.07763424820564</v>
      </c>
      <c r="O58" s="3">
        <f t="shared" si="3"/>
        <v>1.0574772465169708</v>
      </c>
      <c r="Q58" s="3">
        <f>AVERAGE('7C'!$J201:$J231) + Calibration!$C$11</f>
        <v>397.79280341255986</v>
      </c>
      <c r="R58" s="3">
        <f>'7C'!K231</f>
        <v>658.64817353276896</v>
      </c>
      <c r="S58" s="3">
        <f>'7C'!L231</f>
        <v>512.39933425220124</v>
      </c>
      <c r="T58" s="3">
        <f t="shared" si="4"/>
        <v>1.4773203005776014</v>
      </c>
    </row>
    <row r="59" spans="1:20" x14ac:dyDescent="0.25">
      <c r="A59" s="3">
        <f t="shared" si="5"/>
        <v>7.1666666666666581</v>
      </c>
      <c r="B59" s="3">
        <f>AVERAGE('4C'!$J58:$J88) + Calibration!$C$11</f>
        <v>398.92259329915379</v>
      </c>
      <c r="C59" s="2">
        <f>'4C'!K88</f>
        <v>472.05332859859948</v>
      </c>
      <c r="D59" s="2">
        <f>'4C'!L88</f>
        <v>526.20937236500868</v>
      </c>
      <c r="E59" s="3">
        <f t="shared" si="1"/>
        <v>0.41416636277892821</v>
      </c>
      <c r="G59" s="3">
        <f>AVERAGE('5C'!$J58:$J88) + Calibration!$C$11</f>
        <v>398.57040309121544</v>
      </c>
      <c r="H59" s="3">
        <f>'5C'!K88</f>
        <v>540.2259696256275</v>
      </c>
      <c r="I59" s="3">
        <f>'5C'!L88</f>
        <v>521.75718748310078</v>
      </c>
      <c r="J59" s="3">
        <f t="shared" si="2"/>
        <v>0.802247789779718</v>
      </c>
      <c r="L59" s="3">
        <f>AVERAGE('6C'!$J58:$J88) + Calibration!$C$11</f>
        <v>401.43148061286553</v>
      </c>
      <c r="M59" s="3">
        <f>'6C'!K88</f>
        <v>591.56790533623837</v>
      </c>
      <c r="N59" s="3">
        <f>'6C'!L88</f>
        <v>520.438002201666</v>
      </c>
      <c r="O59" s="3">
        <f t="shared" si="3"/>
        <v>1.0768127947438497</v>
      </c>
      <c r="Q59" s="3">
        <f>AVERAGE('7C'!$J202:$J232) + Calibration!$C$11</f>
        <v>397.95307068020207</v>
      </c>
      <c r="R59" s="3">
        <f>'7C'!K232</f>
        <v>670.21931150592684</v>
      </c>
      <c r="S59" s="3">
        <f>'7C'!L232</f>
        <v>512.85282184167488</v>
      </c>
      <c r="T59" s="3">
        <f t="shared" si="4"/>
        <v>1.5419442756667712</v>
      </c>
    </row>
    <row r="60" spans="1:20" x14ac:dyDescent="0.25">
      <c r="A60" s="3">
        <f t="shared" si="5"/>
        <v>7.2499999999999911</v>
      </c>
      <c r="B60" s="3">
        <f>AVERAGE('4C'!$J59:$J89) + Calibration!$C$11</f>
        <v>398.94238044416863</v>
      </c>
      <c r="C60" s="2">
        <f>'4C'!K89</f>
        <v>473.59076978364641</v>
      </c>
      <c r="D60" s="2">
        <f>'4C'!L89</f>
        <v>526.45670749575822</v>
      </c>
      <c r="E60" s="3">
        <f t="shared" si="1"/>
        <v>0.42276139811042174</v>
      </c>
      <c r="G60" s="3">
        <f>AVERAGE('5C'!$J59:$J89) + Calibration!$C$11</f>
        <v>398.281525613616</v>
      </c>
      <c r="H60" s="3">
        <f>'5C'!K89</f>
        <v>518.62113486435896</v>
      </c>
      <c r="I60" s="3">
        <f>'5C'!L89</f>
        <v>521.09759690357828</v>
      </c>
      <c r="J60" s="3">
        <f t="shared" si="2"/>
        <v>0.68152765123360459</v>
      </c>
      <c r="L60" s="3">
        <f>AVERAGE('6C'!$J59:$J89) + Calibration!$C$11</f>
        <v>401.38795107031012</v>
      </c>
      <c r="M60" s="3">
        <f>'6C'!K89</f>
        <v>588.73577023633538</v>
      </c>
      <c r="N60" s="3">
        <f>'6C'!L89</f>
        <v>520.19066707091645</v>
      </c>
      <c r="O60" s="3">
        <f t="shared" si="3"/>
        <v>1.0610198915796378</v>
      </c>
      <c r="Q60" s="3">
        <f>AVERAGE('7C'!$J203:$J233) + Calibration!$C$11</f>
        <v>398.15686768826129</v>
      </c>
      <c r="R60" s="3">
        <f>'7C'!K233</f>
        <v>659.53826573746028</v>
      </c>
      <c r="S60" s="3">
        <f>'7C'!L233</f>
        <v>511.73973955028896</v>
      </c>
      <c r="T60" s="3">
        <f t="shared" si="4"/>
        <v>1.4802993910130771</v>
      </c>
    </row>
    <row r="61" spans="1:20" x14ac:dyDescent="0.25">
      <c r="A61" s="3">
        <f t="shared" si="5"/>
        <v>7.3333333333333242</v>
      </c>
      <c r="B61" s="3">
        <f>AVERAGE('4C'!$J60:$J90) + Calibration!$C$11</f>
        <v>398.9206156728909</v>
      </c>
      <c r="C61" s="2">
        <f>'4C'!K90</f>
        <v>474.68313856828848</v>
      </c>
      <c r="D61" s="2">
        <f>'4C'!L90</f>
        <v>527.56974031846892</v>
      </c>
      <c r="E61" s="3">
        <f t="shared" si="1"/>
        <v>0.42907114791145728</v>
      </c>
      <c r="G61" s="3">
        <f>AVERAGE('5C'!$J60:$J90) + Calibration!$C$11</f>
        <v>398.01441290729434</v>
      </c>
      <c r="H61" s="3">
        <f>'5C'!K90</f>
        <v>529.54492385716105</v>
      </c>
      <c r="I61" s="3">
        <f>'5C'!L90</f>
        <v>521.75718748310078</v>
      </c>
      <c r="J61" s="3">
        <f t="shared" si="2"/>
        <v>0.74490586060021735</v>
      </c>
      <c r="L61" s="3">
        <f>AVERAGE('6C'!$J60:$J90) + Calibration!$C$11</f>
        <v>401.26923453179114</v>
      </c>
      <c r="M61" s="3">
        <f>'6C'!K90</f>
        <v>587.44112082588731</v>
      </c>
      <c r="N61" s="3">
        <f>'6C'!L90</f>
        <v>519.77840749975383</v>
      </c>
      <c r="O61" s="3">
        <f t="shared" si="3"/>
        <v>1.0543601494282042</v>
      </c>
      <c r="Q61" s="3">
        <f>AVERAGE('7C'!$J204:$J234) + Calibration!$C$11</f>
        <v>398.44376734173613</v>
      </c>
      <c r="R61" s="3">
        <f>'7C'!K234</f>
        <v>649.46405375470135</v>
      </c>
      <c r="S61" s="3">
        <f>'7C'!L234</f>
        <v>511.98712414971374</v>
      </c>
      <c r="T61" s="3">
        <f t="shared" si="4"/>
        <v>1.421620589232208</v>
      </c>
    </row>
    <row r="62" spans="1:20" x14ac:dyDescent="0.25">
      <c r="A62" s="3">
        <f t="shared" si="5"/>
        <v>7.4166666666666572</v>
      </c>
      <c r="B62" s="3">
        <f>AVERAGE('4C'!$J61:$J91) + Calibration!$C$11</f>
        <v>399.08088412770246</v>
      </c>
      <c r="C62" s="2">
        <f>'4C'!K91</f>
        <v>474.03578958793281</v>
      </c>
      <c r="D62" s="2">
        <f>'4C'!L91</f>
        <v>528.2293350203812</v>
      </c>
      <c r="E62" s="3">
        <f t="shared" si="1"/>
        <v>0.42449731210534314</v>
      </c>
      <c r="G62" s="3">
        <f>AVERAGE('5C'!$J61:$J91) + Calibration!$C$11</f>
        <v>397.59692521973773</v>
      </c>
      <c r="H62" s="3">
        <f>'5C'!K91</f>
        <v>518.37839164002332</v>
      </c>
      <c r="I62" s="3">
        <f>'5C'!L91</f>
        <v>521.30369989362714</v>
      </c>
      <c r="J62" s="3">
        <f t="shared" si="2"/>
        <v>0.68403005157223007</v>
      </c>
      <c r="L62" s="3">
        <f>AVERAGE('6C'!$J61:$J91) + Calibration!$C$11</f>
        <v>401.15249561953505</v>
      </c>
      <c r="M62" s="3">
        <f>'6C'!K91</f>
        <v>583.71894611741163</v>
      </c>
      <c r="N62" s="3">
        <f>'6C'!L91</f>
        <v>519.77840749975383</v>
      </c>
      <c r="O62" s="3">
        <f t="shared" si="3"/>
        <v>1.0339412349480086</v>
      </c>
      <c r="Q62" s="3">
        <f>AVERAGE('7C'!$J205:$J235) + Calibration!$C$11</f>
        <v>398.84938353373002</v>
      </c>
      <c r="R62" s="3">
        <f>'7C'!K235</f>
        <v>647.72433598970372</v>
      </c>
      <c r="S62" s="3">
        <f>'7C'!L235</f>
        <v>511.28630142949055</v>
      </c>
      <c r="T62" s="3">
        <f t="shared" si="4"/>
        <v>1.4094707707150675</v>
      </c>
    </row>
    <row r="63" spans="1:20" x14ac:dyDescent="0.25">
      <c r="A63" s="3">
        <f t="shared" si="5"/>
        <v>7.4999999999999902</v>
      </c>
      <c r="B63" s="3">
        <f>AVERAGE('4C'!$J62:$J92) + Calibration!$C$11</f>
        <v>399.13430734169606</v>
      </c>
      <c r="C63" s="2">
        <f>'4C'!K92</f>
        <v>471.40598366409915</v>
      </c>
      <c r="D63" s="2">
        <f>'4C'!L92</f>
        <v>527.77584330851789</v>
      </c>
      <c r="E63" s="3">
        <f t="shared" si="1"/>
        <v>0.4093011945226887</v>
      </c>
      <c r="G63" s="3">
        <f>AVERAGE('5C'!$J62:$J92) + Calibration!$C$11</f>
        <v>397.16954405860463</v>
      </c>
      <c r="H63" s="3">
        <f>'5C'!K92</f>
        <v>518.37839164002332</v>
      </c>
      <c r="I63" s="3">
        <f>'5C'!L92</f>
        <v>521.09759690357828</v>
      </c>
      <c r="J63" s="3">
        <f t="shared" si="2"/>
        <v>0.68645046892892625</v>
      </c>
      <c r="L63" s="3">
        <f>AVERAGE('6C'!$J62:$J92) + Calibration!$C$11</f>
        <v>400.84383218409027</v>
      </c>
      <c r="M63" s="3">
        <f>'6C'!K92</f>
        <v>573.88752590925151</v>
      </c>
      <c r="N63" s="3">
        <f>'6C'!L92</f>
        <v>519.53107236900416</v>
      </c>
      <c r="O63" s="3">
        <f t="shared" si="3"/>
        <v>0.98001034638201023</v>
      </c>
      <c r="Q63" s="3">
        <f>AVERAGE('7C'!$J206:$J236) + Calibration!$C$11</f>
        <v>399.16002598046867</v>
      </c>
      <c r="R63" s="3">
        <f>'7C'!K236</f>
        <v>668.924666141334</v>
      </c>
      <c r="S63" s="3">
        <f>'7C'!L236</f>
        <v>510.4206037375294</v>
      </c>
      <c r="T63" s="3">
        <f t="shared" si="4"/>
        <v>1.5277767872058965</v>
      </c>
    </row>
    <row r="64" spans="1:20" x14ac:dyDescent="0.25">
      <c r="A64" s="3">
        <f t="shared" si="5"/>
        <v>7.5833333333333233</v>
      </c>
      <c r="B64" s="3">
        <f>AVERAGE('4C'!$J63:$J93) + Calibration!$C$11</f>
        <v>399.07099184129515</v>
      </c>
      <c r="C64" s="2">
        <f>'4C'!K93</f>
        <v>472.49835244874117</v>
      </c>
      <c r="D64" s="2">
        <f>'4C'!L93</f>
        <v>527.77584330851789</v>
      </c>
      <c r="E64" s="3">
        <f t="shared" si="1"/>
        <v>0.41584626144834047</v>
      </c>
      <c r="G64" s="3">
        <f>AVERAGE('5C'!$J63:$J93) + Calibration!$C$11</f>
        <v>396.71050583978644</v>
      </c>
      <c r="H64" s="3">
        <f>'5C'!K93</f>
        <v>516.63862532476242</v>
      </c>
      <c r="I64" s="3">
        <f>'5C'!L93</f>
        <v>521.5510350243768</v>
      </c>
      <c r="J64" s="3">
        <f t="shared" si="2"/>
        <v>0.67919723271790622</v>
      </c>
      <c r="L64" s="3">
        <f>AVERAGE('6C'!$J63:$J93) + Calibration!$C$11</f>
        <v>400.57671829059927</v>
      </c>
      <c r="M64" s="3">
        <f>'6C'!K93</f>
        <v>584.3662425016488</v>
      </c>
      <c r="N64" s="3">
        <f>'6C'!L93</f>
        <v>519.98455995847792</v>
      </c>
      <c r="O64" s="3">
        <f t="shared" si="3"/>
        <v>1.0408679530935485</v>
      </c>
      <c r="Q64" s="3">
        <f>AVERAGE('7C'!$J207:$J237) + Calibration!$C$11</f>
        <v>399.55574988605531</v>
      </c>
      <c r="R64" s="3">
        <f>'7C'!K237</f>
        <v>661.92533248281359</v>
      </c>
      <c r="S64" s="3">
        <f>'7C'!L237</f>
        <v>511.5336365602401</v>
      </c>
      <c r="T64" s="3">
        <f t="shared" si="4"/>
        <v>1.4858958450640467</v>
      </c>
    </row>
    <row r="65" spans="1:20" x14ac:dyDescent="0.25">
      <c r="A65" s="3">
        <f t="shared" si="5"/>
        <v>7.6666666666666563</v>
      </c>
      <c r="B65" s="3">
        <f>AVERAGE('4C'!$J64:$J94) + Calibration!$C$11</f>
        <v>398.78409198995877</v>
      </c>
      <c r="C65" s="2">
        <f>'4C'!K94</f>
        <v>479.70001123747551</v>
      </c>
      <c r="D65" s="2">
        <f>'4C'!L94</f>
        <v>528.68277314117972</v>
      </c>
      <c r="E65" s="3">
        <f t="shared" si="1"/>
        <v>0.45825673471536249</v>
      </c>
      <c r="G65" s="3">
        <f>AVERAGE('5C'!$J64:$J94) + Calibration!$C$11</f>
        <v>396.28312467865328</v>
      </c>
      <c r="H65" s="3">
        <f>'5C'!K94</f>
        <v>502.43768142777094</v>
      </c>
      <c r="I65" s="3">
        <f>'5C'!L94</f>
        <v>523.32366254899978</v>
      </c>
      <c r="J65" s="3">
        <f t="shared" si="2"/>
        <v>0.60119246006712357</v>
      </c>
      <c r="L65" s="3">
        <f>AVERAGE('6C'!$J64:$J94) + Calibration!$C$11</f>
        <v>400.28784081299978</v>
      </c>
      <c r="M65" s="3">
        <f>'6C'!K94</f>
        <v>592.45799349507433</v>
      </c>
      <c r="N65" s="3">
        <f>'6C'!L94</f>
        <v>519.53107236900416</v>
      </c>
      <c r="O65" s="3">
        <f t="shared" si="3"/>
        <v>1.0883305472741418</v>
      </c>
      <c r="Q65" s="3">
        <f>AVERAGE('7C'!$J208:$J238) + Calibration!$C$11</f>
        <v>399.88617927994716</v>
      </c>
      <c r="R65" s="3">
        <f>'7C'!K238</f>
        <v>679.84845513413609</v>
      </c>
      <c r="S65" s="3">
        <f>'7C'!L238</f>
        <v>511.28630142949055</v>
      </c>
      <c r="T65" s="3">
        <f t="shared" si="4"/>
        <v>1.5855297643468282</v>
      </c>
    </row>
    <row r="66" spans="1:20" x14ac:dyDescent="0.25">
      <c r="A66" s="3">
        <f t="shared" si="5"/>
        <v>7.7499999999999893</v>
      </c>
      <c r="B66" s="3">
        <f>AVERAGE('4C'!$J65:$J95) + Calibration!$C$11</f>
        <v>398.5802949818995</v>
      </c>
      <c r="C66" s="2">
        <f>'4C'!K95</f>
        <v>484.51455877644855</v>
      </c>
      <c r="D66" s="2">
        <f>'4C'!L95</f>
        <v>527.77584330851789</v>
      </c>
      <c r="E66" s="3">
        <f t="shared" si="1"/>
        <v>0.48667747326947897</v>
      </c>
      <c r="G66" s="3">
        <f>AVERAGE('5C'!$J65:$J95) + Calibration!$C$11</f>
        <v>395.86563699109678</v>
      </c>
      <c r="H66" s="3">
        <f>'5C'!K95</f>
        <v>515.54625654012034</v>
      </c>
      <c r="I66" s="3">
        <f>'5C'!L95</f>
        <v>522.66411731576272</v>
      </c>
      <c r="J66" s="3">
        <f t="shared" si="2"/>
        <v>0.6777955491734744</v>
      </c>
      <c r="L66" s="3">
        <f>AVERAGE('6C'!$J65:$J95) + Calibration!$C$11</f>
        <v>399.76350788462537</v>
      </c>
      <c r="M66" s="3">
        <f>'6C'!K95</f>
        <v>582.62652878250628</v>
      </c>
      <c r="N66" s="3">
        <f>'6C'!L95</f>
        <v>519.07763424820564</v>
      </c>
      <c r="O66" s="3">
        <f t="shared" si="3"/>
        <v>1.0356208226531607</v>
      </c>
      <c r="Q66" s="3">
        <f>AVERAGE('7C'!$J209:$J239) + Calibration!$C$11</f>
        <v>400.23837344511679</v>
      </c>
      <c r="R66" s="3">
        <f>'7C'!K239</f>
        <v>693.60437518098581</v>
      </c>
      <c r="S66" s="3">
        <f>'7C'!L239</f>
        <v>511.73973955028896</v>
      </c>
      <c r="T66" s="3">
        <f t="shared" si="4"/>
        <v>1.6614400143035697</v>
      </c>
    </row>
    <row r="67" spans="1:20" x14ac:dyDescent="0.25">
      <c r="A67" s="3">
        <f t="shared" si="5"/>
        <v>7.8333333333333224</v>
      </c>
      <c r="B67" s="3">
        <f>AVERAGE('4C'!$J66:$J96) + Calibration!$C$11</f>
        <v>398.30131097787677</v>
      </c>
      <c r="C67" s="2">
        <f>'4C'!K96</f>
        <v>488.68180588532914</v>
      </c>
      <c r="D67" s="2">
        <f>'4C'!L96</f>
        <v>530.00195842261462</v>
      </c>
      <c r="E67" s="3">
        <f t="shared" si="1"/>
        <v>0.51185812215213322</v>
      </c>
      <c r="G67" s="3">
        <f>AVERAGE('5C'!$J66:$J96) + Calibration!$C$11</f>
        <v>395.49167805464947</v>
      </c>
      <c r="H67" s="3">
        <f>'5C'!K96</f>
        <v>518.82341144430973</v>
      </c>
      <c r="I67" s="3">
        <f>'5C'!L96</f>
        <v>522.21062972628897</v>
      </c>
      <c r="J67" s="3">
        <f t="shared" si="2"/>
        <v>0.69847315528910392</v>
      </c>
      <c r="L67" s="3">
        <f>AVERAGE('6C'!$J66:$J96) + Calibration!$C$11</f>
        <v>399.20751671139658</v>
      </c>
      <c r="M67" s="3">
        <f>'6C'!K96</f>
        <v>591.56790533623837</v>
      </c>
      <c r="N67" s="3">
        <f>'6C'!L96</f>
        <v>519.53107236900416</v>
      </c>
      <c r="O67" s="3">
        <f t="shared" si="3"/>
        <v>1.0894079236763221</v>
      </c>
      <c r="Q67" s="3">
        <f>AVERAGE('7C'!$J210:$J240) + Calibration!$C$11</f>
        <v>400.67762590395103</v>
      </c>
      <c r="R67" s="3">
        <f>'7C'!K240</f>
        <v>689.4775947164901</v>
      </c>
      <c r="S67" s="3">
        <f>'7C'!L240</f>
        <v>511.98712414971374</v>
      </c>
      <c r="T67" s="3">
        <f t="shared" si="4"/>
        <v>1.6355808835230436</v>
      </c>
    </row>
    <row r="68" spans="1:20" x14ac:dyDescent="0.25">
      <c r="A68" s="3">
        <f t="shared" si="5"/>
        <v>7.9166666666666554</v>
      </c>
      <c r="B68" s="3">
        <f>AVERAGE('4C'!$J67:$J97) + Calibration!$C$11</f>
        <v>397.93922452629982</v>
      </c>
      <c r="C68" s="2">
        <f>'4C'!K97</f>
        <v>485.84967078542621</v>
      </c>
      <c r="D68" s="2">
        <f>'4C'!L97</f>
        <v>530.00195842261462</v>
      </c>
      <c r="E68" s="3">
        <f t="shared" ref="E68:E92" si="6">(C68-B68)/(7*35314.6667/1400)</f>
        <v>0.49786932441373644</v>
      </c>
      <c r="G68" s="3">
        <f>AVERAGE('5C'!$J67:$J97) + Calibration!$C$11</f>
        <v>395.26611627531253</v>
      </c>
      <c r="H68" s="3">
        <f>'5C'!K97</f>
        <v>533.02435938715644</v>
      </c>
      <c r="I68" s="3">
        <f>'5C'!L97</f>
        <v>522.21062972628897</v>
      </c>
      <c r="J68" s="3">
        <f t="shared" ref="J68:J92" si="7">(H68-G68)/(7*35314.6667/1400)</f>
        <v>0.78017580787103336</v>
      </c>
      <c r="L68" s="3">
        <f>AVERAGE('6C'!$J67:$J97) + Calibration!$C$11</f>
        <v>398.83355757708779</v>
      </c>
      <c r="M68" s="3">
        <f>'6C'!K97</f>
        <v>586.34875204124523</v>
      </c>
      <c r="N68" s="3">
        <f>'6C'!L97</f>
        <v>518.66537467704302</v>
      </c>
      <c r="O68" s="3">
        <f t="shared" ref="O68:O92" si="8">(M68-L68)/(7*35314.6667/1400)</f>
        <v>1.0619677997083146</v>
      </c>
      <c r="Q68" s="3">
        <f>AVERAGE('7C'!$J211:$J241) + Calibration!$C$11</f>
        <v>401.20195863446395</v>
      </c>
      <c r="R68" s="3">
        <f>'7C'!K241</f>
        <v>708.69541532852384</v>
      </c>
      <c r="S68" s="3">
        <f>'7C'!L241</f>
        <v>513.75975167433671</v>
      </c>
      <c r="T68" s="3">
        <f t="shared" ref="T68:T92" si="9">(R68-Q68)/(7*35314.6667/1400)</f>
        <v>1.7414490093095505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397.52173683874332</v>
      </c>
      <c r="C69" s="2">
        <f>'4C'!K98</f>
        <v>485.60692756109063</v>
      </c>
      <c r="D69" s="2">
        <f>'4C'!L98</f>
        <v>529.79580596389053</v>
      </c>
      <c r="E69" s="3">
        <f t="shared" si="6"/>
        <v>0.49885896684590425</v>
      </c>
      <c r="G69" s="3">
        <f>AVERAGE('5C'!$J68:$J98) + Calibration!$C$11</f>
        <v>395.05242579367678</v>
      </c>
      <c r="H69" s="3">
        <f>'5C'!K98</f>
        <v>551.39255039302839</v>
      </c>
      <c r="I69" s="3">
        <f>'5C'!L98</f>
        <v>522.21062972628897</v>
      </c>
      <c r="J69" s="3">
        <f t="shared" si="7"/>
        <v>0.8854118654295644</v>
      </c>
      <c r="L69" s="3">
        <f>AVERAGE('6C'!$J68:$J98) + Calibration!$C$11</f>
        <v>398.60997480904467</v>
      </c>
      <c r="M69" s="3">
        <f>'6C'!K98</f>
        <v>567.09046883068197</v>
      </c>
      <c r="N69" s="3">
        <f>'6C'!L98</f>
        <v>519.53107236900416</v>
      </c>
      <c r="O69" s="3">
        <f t="shared" si="8"/>
        <v>0.95416726117161554</v>
      </c>
      <c r="Q69" s="3">
        <f>AVERAGE('7C'!$J212:$J242) + Calibration!$C$11</f>
        <v>401.42554160036855</v>
      </c>
      <c r="R69" s="3">
        <f>'7C'!K242</f>
        <v>675.03390759516299</v>
      </c>
      <c r="S69" s="3">
        <f>'7C'!L242</f>
        <v>513.1001610948141</v>
      </c>
      <c r="T69" s="3">
        <f t="shared" si="9"/>
        <v>1.5495452261753579</v>
      </c>
    </row>
    <row r="70" spans="1:20" x14ac:dyDescent="0.25">
      <c r="A70" s="3">
        <f t="shared" si="10"/>
        <v>8.0833333333333215</v>
      </c>
      <c r="B70" s="3">
        <f>AVERAGE('4C'!$J69:$J99) + Calibration!$C$11</f>
        <v>397.1596501893049</v>
      </c>
      <c r="C70" s="2">
        <f>'4C'!K99</f>
        <v>472.74114422334003</v>
      </c>
      <c r="D70" s="2">
        <f>'4C'!L99</f>
        <v>528.88892559990381</v>
      </c>
      <c r="E70" s="3">
        <f t="shared" si="6"/>
        <v>0.42804591461164843</v>
      </c>
      <c r="G70" s="3">
        <f>AVERAGE('5C'!$J69:$J99) + Calibration!$C$11</f>
        <v>394.93568707928216</v>
      </c>
      <c r="H70" s="3">
        <f>'5C'!K99</f>
        <v>550.94748203847882</v>
      </c>
      <c r="I70" s="3">
        <f>'5C'!L99</f>
        <v>523.52981500772376</v>
      </c>
      <c r="J70" s="3">
        <f t="shared" si="7"/>
        <v>0.88355241341805812</v>
      </c>
      <c r="L70" s="3">
        <f>AVERAGE('6C'!$J69:$J99) + Calibration!$C$11</f>
        <v>398.55655159505102</v>
      </c>
      <c r="M70" s="3">
        <f>'6C'!K99</f>
        <v>569.27520639996601</v>
      </c>
      <c r="N70" s="3">
        <f>'6C'!L99</f>
        <v>519.77840749975383</v>
      </c>
      <c r="O70" s="3">
        <f t="shared" si="8"/>
        <v>0.96684279228898951</v>
      </c>
      <c r="Q70" s="3">
        <f>AVERAGE('7C'!$J213:$J243) + Calibration!$C$11</f>
        <v>401.61746731072668</v>
      </c>
      <c r="R70" s="3">
        <f>'7C'!K243</f>
        <v>653.63130086358206</v>
      </c>
      <c r="S70" s="3">
        <f>'7C'!L243</f>
        <v>513.51236707491205</v>
      </c>
      <c r="T70" s="3">
        <f t="shared" si="9"/>
        <v>1.42724741362407</v>
      </c>
    </row>
    <row r="71" spans="1:20" x14ac:dyDescent="0.25">
      <c r="A71" s="3">
        <f t="shared" si="10"/>
        <v>8.1666666666666554</v>
      </c>
      <c r="B71" s="3">
        <f>AVERAGE('4C'!$J70:$J100) + Calibration!$C$11</f>
        <v>396.97761815038496</v>
      </c>
      <c r="C71" s="2">
        <f>'4C'!K100</f>
        <v>478.20303669681346</v>
      </c>
      <c r="D71" s="2">
        <f>'4C'!L100</f>
        <v>528.68277314117972</v>
      </c>
      <c r="E71" s="3">
        <f t="shared" si="6"/>
        <v>0.46000954354995227</v>
      </c>
      <c r="G71" s="3">
        <f>AVERAGE('5C'!$J70:$J100) + Calibration!$C$11</f>
        <v>394.91392230800449</v>
      </c>
      <c r="H71" s="3">
        <f>'5C'!K100</f>
        <v>522.99065855319031</v>
      </c>
      <c r="I71" s="3">
        <f>'5C'!L100</f>
        <v>524.4367448403857</v>
      </c>
      <c r="J71" s="3">
        <f t="shared" si="7"/>
        <v>0.72534585889315961</v>
      </c>
      <c r="L71" s="3">
        <f>AVERAGE('6C'!$J70:$J100) + Calibration!$C$11</f>
        <v>398.50312818319577</v>
      </c>
      <c r="M71" s="3">
        <f>'6C'!K100</f>
        <v>525.58000187849439</v>
      </c>
      <c r="N71" s="3">
        <f>'6C'!L100</f>
        <v>519.3249693789553</v>
      </c>
      <c r="O71" s="3">
        <f t="shared" si="8"/>
        <v>0.71968326800206561</v>
      </c>
      <c r="Q71" s="3">
        <f>AVERAGE('7C'!$J214:$J244) + Calibration!$C$11</f>
        <v>401.83115779236243</v>
      </c>
      <c r="R71" s="3">
        <f>'7C'!K244</f>
        <v>630.48902896312177</v>
      </c>
      <c r="S71" s="3">
        <f>'7C'!L244</f>
        <v>513.1001610948141</v>
      </c>
      <c r="T71" s="3">
        <f t="shared" si="9"/>
        <v>1.2949739727871157</v>
      </c>
    </row>
    <row r="72" spans="1:20" x14ac:dyDescent="0.25">
      <c r="A72" s="3">
        <f t="shared" si="10"/>
        <v>8.2499999999999893</v>
      </c>
      <c r="B72" s="3">
        <f>AVERAGE('4C'!$J71:$J101) + Calibration!$C$11</f>
        <v>396.83713684058819</v>
      </c>
      <c r="C72" s="2">
        <f>'4C'!K101</f>
        <v>484.31227815064256</v>
      </c>
      <c r="D72" s="2">
        <f>'4C'!L101</f>
        <v>529.09503271234234</v>
      </c>
      <c r="E72" s="3">
        <f t="shared" si="6"/>
        <v>0.49540403171951419</v>
      </c>
      <c r="G72" s="3">
        <f>AVERAGE('5C'!$J71:$J101) + Calibration!$C$11</f>
        <v>395.14937775877956</v>
      </c>
      <c r="H72" s="3">
        <f>'5C'!K101</f>
        <v>496.08569674960631</v>
      </c>
      <c r="I72" s="3">
        <f>'5C'!L101</f>
        <v>522.00452261385044</v>
      </c>
      <c r="J72" s="3">
        <f t="shared" si="7"/>
        <v>0.57163965243271986</v>
      </c>
      <c r="L72" s="3">
        <f>AVERAGE('6C'!$J71:$J101) + Calibration!$C$11</f>
        <v>398.50312818319583</v>
      </c>
      <c r="M72" s="3">
        <f>'6C'!K101</f>
        <v>557.70407247266348</v>
      </c>
      <c r="N72" s="3">
        <f>'6C'!L101</f>
        <v>519.53107236900416</v>
      </c>
      <c r="O72" s="3">
        <f t="shared" si="8"/>
        <v>0.90161374389790083</v>
      </c>
      <c r="Q72" s="3">
        <f>AVERAGE('7C'!$J215:$J245) + Calibration!$C$11</f>
        <v>401.88457981918674</v>
      </c>
      <c r="R72" s="3">
        <f>'7C'!K245</f>
        <v>645.78234164475521</v>
      </c>
      <c r="S72" s="3">
        <f>'7C'!L245</f>
        <v>514.2131939175249</v>
      </c>
      <c r="T72" s="3">
        <f t="shared" si="9"/>
        <v>1.3812831019898508</v>
      </c>
    </row>
    <row r="73" spans="1:20" x14ac:dyDescent="0.25">
      <c r="A73" s="3">
        <f t="shared" si="10"/>
        <v>8.3333333333333233</v>
      </c>
      <c r="B73" s="3">
        <f>AVERAGE('4C'!$J72:$J102) + Calibration!$C$11</f>
        <v>396.74018507334688</v>
      </c>
      <c r="C73" s="2">
        <f>'4C'!K102</f>
        <v>482.5725644315001</v>
      </c>
      <c r="D73" s="2">
        <f>'4C'!L102</f>
        <v>528.2293350203812</v>
      </c>
      <c r="E73" s="3">
        <f t="shared" si="6"/>
        <v>0.48610046407802121</v>
      </c>
      <c r="G73" s="3">
        <f>AVERAGE('5C'!$J72:$J102) + Calibration!$C$11</f>
        <v>395.36306843827697</v>
      </c>
      <c r="H73" s="3">
        <f>'5C'!K102</f>
        <v>528.00748671796941</v>
      </c>
      <c r="I73" s="3">
        <f>'5C'!L102</f>
        <v>523.32366254899978</v>
      </c>
      <c r="J73" s="3">
        <f t="shared" si="7"/>
        <v>0.75121432919933195</v>
      </c>
      <c r="L73" s="3">
        <f>AVERAGE('6C'!$J72:$J102) + Calibration!$C$11</f>
        <v>398.68516022211566</v>
      </c>
      <c r="M73" s="3">
        <f>'6C'!K102</f>
        <v>579.99671881281745</v>
      </c>
      <c r="N73" s="3">
        <f>'6C'!L102</f>
        <v>520.64410519171497</v>
      </c>
      <c r="O73" s="3">
        <f t="shared" si="8"/>
        <v>1.0268343186186819</v>
      </c>
      <c r="Q73" s="3">
        <f>AVERAGE('7C'!$J216:$J246) + Calibration!$C$11</f>
        <v>402.00329635770578</v>
      </c>
      <c r="R73" s="3">
        <f>'7C'!K246</f>
        <v>639.63263354654134</v>
      </c>
      <c r="S73" s="3">
        <f>'7C'!L246</f>
        <v>513.51236707491205</v>
      </c>
      <c r="T73" s="3">
        <f t="shared" si="9"/>
        <v>1.3457826982058734</v>
      </c>
    </row>
    <row r="74" spans="1:20" x14ac:dyDescent="0.25">
      <c r="A74" s="3">
        <f t="shared" si="10"/>
        <v>8.4166666666666572</v>
      </c>
      <c r="B74" s="3">
        <f>AVERAGE('4C'!$J73:$J103) + Calibration!$C$11</f>
        <v>396.95387555498286</v>
      </c>
      <c r="C74" s="2">
        <f>'4C'!K103</f>
        <v>479.70001123747551</v>
      </c>
      <c r="D74" s="2">
        <f>'4C'!L103</f>
        <v>528.43543801043018</v>
      </c>
      <c r="E74" s="3">
        <f t="shared" si="6"/>
        <v>0.46862192632554361</v>
      </c>
      <c r="G74" s="3">
        <f>AVERAGE('5C'!$J73:$J103) + Calibration!$C$11</f>
        <v>395.57675891991272</v>
      </c>
      <c r="H74" s="3">
        <f>'5C'!K103</f>
        <v>563.16596494613691</v>
      </c>
      <c r="I74" s="3">
        <f>'5C'!L103</f>
        <v>523.11755543656125</v>
      </c>
      <c r="J74" s="3">
        <f t="shared" si="7"/>
        <v>0.94911956808146325</v>
      </c>
      <c r="L74" s="3">
        <f>AVERAGE('6C'!$J73:$J103) + Calibration!$C$11</f>
        <v>398.71681866483158</v>
      </c>
      <c r="M74" s="3">
        <f>'6C'!K103</f>
        <v>563.61103330068659</v>
      </c>
      <c r="N74" s="3">
        <f>'6C'!L103</f>
        <v>519.53107236900416</v>
      </c>
      <c r="O74" s="3">
        <f t="shared" si="8"/>
        <v>0.93385683651860707</v>
      </c>
      <c r="Q74" s="3">
        <f>AVERAGE('7C'!$J217:$J247) + Calibration!$C$11</f>
        <v>402.05671957169938</v>
      </c>
      <c r="R74" s="3">
        <f>'7C'!K247</f>
        <v>647.72433598970372</v>
      </c>
      <c r="S74" s="3">
        <f>'7C'!L247</f>
        <v>513.30626408486307</v>
      </c>
      <c r="T74" s="3">
        <f t="shared" si="9"/>
        <v>1.3913064421927805</v>
      </c>
    </row>
    <row r="75" spans="1:20" x14ac:dyDescent="0.25">
      <c r="A75" s="3">
        <f t="shared" si="10"/>
        <v>8.4999999999999911</v>
      </c>
      <c r="B75" s="3">
        <f>AVERAGE('4C'!$J74:$J104) + Calibration!$C$11</f>
        <v>397.41291515883177</v>
      </c>
      <c r="C75" s="2">
        <f>'4C'!K104</f>
        <v>477.96029347247787</v>
      </c>
      <c r="D75" s="2">
        <f>'4C'!L104</f>
        <v>527.77584330851789</v>
      </c>
      <c r="E75" s="3">
        <f t="shared" si="6"/>
        <v>0.45616955129663506</v>
      </c>
      <c r="G75" s="3">
        <f>AVERAGE('5C'!$J74:$J104) + Calibration!$C$11</f>
        <v>395.88740116878978</v>
      </c>
      <c r="H75" s="3">
        <f>'5C'!K104</f>
        <v>553.13226815802625</v>
      </c>
      <c r="I75" s="3">
        <f>'5C'!L104</f>
        <v>523.77715013847342</v>
      </c>
      <c r="J75" s="3">
        <f t="shared" si="7"/>
        <v>0.89053575572461208</v>
      </c>
      <c r="L75" s="3">
        <f>AVERAGE('6C'!$J74:$J104) + Calibration!$C$11</f>
        <v>398.79200546293362</v>
      </c>
      <c r="M75" s="3">
        <f>'6C'!K104</f>
        <v>604.47415531837373</v>
      </c>
      <c r="N75" s="3">
        <f>'6C'!L104</f>
        <v>519.53107236900416</v>
      </c>
      <c r="O75" s="3">
        <f t="shared" si="8"/>
        <v>1.1648539775426514</v>
      </c>
      <c r="Q75" s="3">
        <f>AVERAGE('7C'!$J218:$J248) + Calibration!$C$11</f>
        <v>402.00329635770578</v>
      </c>
      <c r="R75" s="3">
        <f>'7C'!K248</f>
        <v>659.74054231741104</v>
      </c>
      <c r="S75" s="3">
        <f>'7C'!L248</f>
        <v>513.96585878677524</v>
      </c>
      <c r="T75" s="3">
        <f t="shared" si="9"/>
        <v>1.459661211865297</v>
      </c>
    </row>
    <row r="76" spans="1:20" x14ac:dyDescent="0.25">
      <c r="A76" s="3">
        <f t="shared" si="10"/>
        <v>8.583333333333325</v>
      </c>
      <c r="B76" s="3">
        <f>AVERAGE('4C'!$J75:$J105) + Calibration!$C$11</f>
        <v>397.88184704908809</v>
      </c>
      <c r="C76" s="2">
        <f>'4C'!K105</f>
        <v>471.2037030382931</v>
      </c>
      <c r="D76" s="2">
        <f>'4C'!L105</f>
        <v>526.86891347585617</v>
      </c>
      <c r="E76" s="3">
        <f t="shared" si="6"/>
        <v>0.4152487498300812</v>
      </c>
      <c r="G76" s="3">
        <f>AVERAGE('5C'!$J75:$J105) + Calibration!$C$11</f>
        <v>396.11098413469438</v>
      </c>
      <c r="H76" s="3">
        <f>'5C'!K105</f>
        <v>540.67103798017718</v>
      </c>
      <c r="I76" s="3">
        <f>'5C'!L105</f>
        <v>522.41673271633795</v>
      </c>
      <c r="J76" s="3">
        <f t="shared" si="7"/>
        <v>0.8186969741129273</v>
      </c>
      <c r="L76" s="3">
        <f>AVERAGE('6C'!$J75:$J105) + Calibration!$C$11</f>
        <v>399.02746091370869</v>
      </c>
      <c r="M76" s="3">
        <f>'6C'!K105</f>
        <v>609.28874736175476</v>
      </c>
      <c r="N76" s="3">
        <f>'6C'!L105</f>
        <v>519.77840749975383</v>
      </c>
      <c r="O76" s="3">
        <f t="shared" si="8"/>
        <v>1.1907873192417588</v>
      </c>
      <c r="Q76" s="3">
        <f>AVERAGE('7C'!$J219:$J249) + Calibration!$C$11</f>
        <v>401.89645111688787</v>
      </c>
      <c r="R76" s="3">
        <f>'7C'!K249</f>
        <v>642.06016289042418</v>
      </c>
      <c r="S76" s="3">
        <f>'7C'!L249</f>
        <v>515.07889160948605</v>
      </c>
      <c r="T76" s="3">
        <f t="shared" si="9"/>
        <v>1.3601357974789341</v>
      </c>
    </row>
    <row r="77" spans="1:20" x14ac:dyDescent="0.25">
      <c r="A77" s="3">
        <f t="shared" si="10"/>
        <v>8.666666666666659</v>
      </c>
      <c r="B77" s="3">
        <f>AVERAGE('4C'!$J76:$J106) + Calibration!$C$11</f>
        <v>398.25580479836611</v>
      </c>
      <c r="C77" s="2">
        <f>'4C'!K106</f>
        <v>475.57323077297974</v>
      </c>
      <c r="D77" s="2">
        <f>'4C'!L106</f>
        <v>526.6628104858072</v>
      </c>
      <c r="E77" s="3">
        <f t="shared" si="6"/>
        <v>0.43787713830873348</v>
      </c>
      <c r="G77" s="3">
        <f>AVERAGE('5C'!$J76:$J106) + Calibration!$C$11</f>
        <v>396.47307078413291</v>
      </c>
      <c r="H77" s="3">
        <f>'5C'!K106</f>
        <v>544.59549331445896</v>
      </c>
      <c r="I77" s="3">
        <f>'5C'!L106</f>
        <v>522.87022030581159</v>
      </c>
      <c r="J77" s="3">
        <f t="shared" si="7"/>
        <v>0.83887198363577387</v>
      </c>
      <c r="L77" s="3">
        <f>AVERAGE('6C'!$J76:$J106) + Calibration!$C$11</f>
        <v>399.21938662406677</v>
      </c>
      <c r="M77" s="3">
        <f>'6C'!K106</f>
        <v>625.43168964954987</v>
      </c>
      <c r="N77" s="3">
        <f>'6C'!L106</f>
        <v>519.98455995847792</v>
      </c>
      <c r="O77" s="3">
        <f t="shared" si="8"/>
        <v>1.2811238171786743</v>
      </c>
      <c r="Q77" s="3">
        <f>AVERAGE('7C'!$J220:$J250) + Calibration!$C$11</f>
        <v>401.77773457836884</v>
      </c>
      <c r="R77" s="3">
        <f>'7C'!K250</f>
        <v>635.26310985770999</v>
      </c>
      <c r="S77" s="3">
        <f>'7C'!L250</f>
        <v>515.53237919895969</v>
      </c>
      <c r="T77" s="3">
        <f t="shared" si="9"/>
        <v>1.3223139114567439</v>
      </c>
    </row>
    <row r="78" spans="1:20" x14ac:dyDescent="0.25">
      <c r="A78" s="3">
        <f t="shared" si="10"/>
        <v>8.7499999999999929</v>
      </c>
      <c r="B78" s="3">
        <f>AVERAGE('4C'!$J77:$J107) + Calibration!$C$11</f>
        <v>398.41607325317767</v>
      </c>
      <c r="C78" s="2">
        <f>'4C'!K107</f>
        <v>478.40531732261951</v>
      </c>
      <c r="D78" s="2">
        <f>'4C'!L107</f>
        <v>527.11629807528084</v>
      </c>
      <c r="E78" s="3">
        <f t="shared" si="6"/>
        <v>0.45300863094053684</v>
      </c>
      <c r="G78" s="3">
        <f>AVERAGE('5C'!$J77:$J107) + Calibration!$C$11</f>
        <v>396.9657452697914</v>
      </c>
      <c r="H78" s="3">
        <f>'5C'!K107</f>
        <v>533.2266359671072</v>
      </c>
      <c r="I78" s="3">
        <f>'5C'!L107</f>
        <v>524.64284783043456</v>
      </c>
      <c r="J78" s="3">
        <f t="shared" si="7"/>
        <v>0.77169574814260267</v>
      </c>
      <c r="L78" s="3">
        <f>AVERAGE('6C'!$J77:$J107) + Calibration!$C$11</f>
        <v>399.42318363212598</v>
      </c>
      <c r="M78" s="3">
        <f>'6C'!K107</f>
        <v>600.54969998409194</v>
      </c>
      <c r="N78" s="3">
        <f>'6C'!L107</f>
        <v>520.19066707091645</v>
      </c>
      <c r="O78" s="3">
        <f t="shared" si="8"/>
        <v>1.1390537425175016</v>
      </c>
      <c r="Q78" s="3">
        <f>AVERAGE('7C'!$J221:$J251) + Calibration!$C$11</f>
        <v>401.61746612355739</v>
      </c>
      <c r="R78" s="3">
        <f>'7C'!K251</f>
        <v>641.61509453587462</v>
      </c>
      <c r="S78" s="3">
        <f>'7C'!L251</f>
        <v>515.07889160948605</v>
      </c>
      <c r="T78" s="3">
        <f t="shared" si="9"/>
        <v>1.3591952060661368</v>
      </c>
    </row>
    <row r="79" spans="1:20" x14ac:dyDescent="0.25">
      <c r="A79" s="3">
        <f t="shared" si="10"/>
        <v>8.8333333333333268</v>
      </c>
      <c r="B79" s="3">
        <f>AVERAGE('4C'!$J78:$J108) + Calibration!$C$11</f>
        <v>398.80190249801831</v>
      </c>
      <c r="C79" s="2">
        <f>'4C'!K108</f>
        <v>478.20303669681346</v>
      </c>
      <c r="D79" s="2">
        <f>'4C'!L108</f>
        <v>526.86891347585617</v>
      </c>
      <c r="E79" s="3">
        <f t="shared" si="6"/>
        <v>0.44967794754124152</v>
      </c>
      <c r="G79" s="3">
        <f>AVERAGE('5C'!$J78:$J108) + Calibration!$C$11</f>
        <v>397.61868840812298</v>
      </c>
      <c r="H79" s="3">
        <f>'5C'!K108</f>
        <v>510.73170900114735</v>
      </c>
      <c r="I79" s="3">
        <f>'5C'!L108</f>
        <v>523.98325725091206</v>
      </c>
      <c r="J79" s="3">
        <f t="shared" si="7"/>
        <v>0.64060081072788011</v>
      </c>
      <c r="L79" s="3">
        <f>AVERAGE('6C'!$J78:$J108) + Calibration!$C$11</f>
        <v>399.69029752561704</v>
      </c>
      <c r="M79" s="3">
        <f>'6C'!K108</f>
        <v>615.19566368536982</v>
      </c>
      <c r="N79" s="3">
        <f>'6C'!L108</f>
        <v>519.53107236900416</v>
      </c>
      <c r="O79" s="3">
        <f t="shared" si="8"/>
        <v>1.2204864794023542</v>
      </c>
      <c r="Q79" s="3">
        <f>AVERAGE('7C'!$J222:$J252) + Calibration!$C$11</f>
        <v>401.45719885591512</v>
      </c>
      <c r="R79" s="3">
        <f>'7C'!K252</f>
        <v>646.63196720506164</v>
      </c>
      <c r="S79" s="3">
        <f>'7C'!L252</f>
        <v>513.51236707491205</v>
      </c>
      <c r="T79" s="3">
        <f t="shared" si="9"/>
        <v>1.3885152615592802</v>
      </c>
    </row>
    <row r="80" spans="1:20" x14ac:dyDescent="0.25">
      <c r="A80" s="3">
        <f t="shared" si="10"/>
        <v>8.9166666666666607</v>
      </c>
      <c r="B80" s="3">
        <f>AVERAGE('4C'!$J79:$J109) + Calibration!$C$11</f>
        <v>399.05912153290177</v>
      </c>
      <c r="C80" s="2">
        <f>'4C'!K109</f>
        <v>482.12749203109519</v>
      </c>
      <c r="D80" s="2">
        <f>'4C'!L109</f>
        <v>526.86891347585617</v>
      </c>
      <c r="E80" s="3">
        <f t="shared" si="6"/>
        <v>0.47044686109521405</v>
      </c>
      <c r="G80" s="3">
        <f>AVERAGE('5C'!$J79:$J109) + Calibration!$C$11</f>
        <v>398.33494684899404</v>
      </c>
      <c r="H80" s="3">
        <f>'5C'!K109</f>
        <v>503.73237534262694</v>
      </c>
      <c r="I80" s="3">
        <f>'5C'!L109</f>
        <v>523.77715013847342</v>
      </c>
      <c r="J80" s="3">
        <f t="shared" si="7"/>
        <v>0.59690456313230833</v>
      </c>
      <c r="L80" s="3">
        <f>AVERAGE('6C'!$J79:$J109) + Calibration!$C$11</f>
        <v>399.73382706817245</v>
      </c>
      <c r="M80" s="3">
        <f>'6C'!K109</f>
        <v>636.15320206240119</v>
      </c>
      <c r="N80" s="3">
        <f>'6C'!L109</f>
        <v>519.53107236900416</v>
      </c>
      <c r="O80" s="3">
        <f t="shared" si="8"/>
        <v>1.3389302354323436</v>
      </c>
      <c r="Q80" s="3">
        <f>AVERAGE('7C'!$J223:$J253) + Calibration!$C$11</f>
        <v>401.27516661913376</v>
      </c>
      <c r="R80" s="3">
        <f>'7C'!K253</f>
        <v>637.89291578154359</v>
      </c>
      <c r="S80" s="3">
        <f>'7C'!L253</f>
        <v>513.75975167433671</v>
      </c>
      <c r="T80" s="3">
        <f t="shared" si="9"/>
        <v>1.3400537016106671</v>
      </c>
    </row>
    <row r="81" spans="1:20" x14ac:dyDescent="0.25">
      <c r="A81" s="3">
        <f t="shared" si="10"/>
        <v>8.9999999999999947</v>
      </c>
      <c r="B81" s="3">
        <f>AVERAGE('4C'!$J80:$J110) + Calibration!$C$11</f>
        <v>399.43307948004127</v>
      </c>
      <c r="C81" s="2">
        <f>'4C'!K110</f>
        <v>487.58938855042396</v>
      </c>
      <c r="D81" s="2">
        <f>'4C'!L110</f>
        <v>527.11629807528084</v>
      </c>
      <c r="E81" s="3">
        <f t="shared" si="6"/>
        <v>0.49926173631638826</v>
      </c>
      <c r="G81" s="3">
        <f>AVERAGE('5C'!$J80:$J110) + Calibration!$C$11</f>
        <v>399.11452098812742</v>
      </c>
      <c r="H81" s="3">
        <f>'5C'!K110</f>
        <v>521.89824121828508</v>
      </c>
      <c r="I81" s="3">
        <f>'5C'!L110</f>
        <v>524.64284783043456</v>
      </c>
      <c r="J81" s="3">
        <f t="shared" si="7"/>
        <v>0.69536955437360903</v>
      </c>
      <c r="L81" s="3">
        <f>AVERAGE('6C'!$J80:$J110) + Calibration!$C$11</f>
        <v>399.80901386627448</v>
      </c>
      <c r="M81" s="3">
        <f>'6C'!K110</f>
        <v>660.18561471781595</v>
      </c>
      <c r="N81" s="3">
        <f>'6C'!L110</f>
        <v>518.41803954629336</v>
      </c>
      <c r="O81" s="3">
        <f t="shared" si="8"/>
        <v>1.4746088533891866</v>
      </c>
      <c r="Q81" s="3">
        <f>AVERAGE('7C'!$J224:$J254) + Calibration!$C$11</f>
        <v>401.21185092087131</v>
      </c>
      <c r="R81" s="3">
        <f>'7C'!K254</f>
        <v>607.95358680251377</v>
      </c>
      <c r="S81" s="3">
        <f>'7C'!L254</f>
        <v>513.75975167433671</v>
      </c>
      <c r="T81" s="3">
        <f t="shared" si="9"/>
        <v>1.1708548045373026</v>
      </c>
    </row>
    <row r="82" spans="1:20" x14ac:dyDescent="0.25">
      <c r="A82" s="3">
        <f t="shared" si="10"/>
        <v>9.0833333333333286</v>
      </c>
      <c r="B82" s="3">
        <f>AVERAGE('4C'!$J81:$J111) + Calibration!$C$11</f>
        <v>399.73185043121731</v>
      </c>
      <c r="C82" s="2">
        <f>'4C'!K111</f>
        <v>483.42218999180653</v>
      </c>
      <c r="D82" s="2">
        <f>'4C'!L111</f>
        <v>527.11629807528084</v>
      </c>
      <c r="E82" s="3">
        <f t="shared" si="6"/>
        <v>0.47396930160232387</v>
      </c>
      <c r="G82" s="3">
        <f>AVERAGE('5C'!$J81:$J111) + Calibration!$C$11</f>
        <v>399.83077962685985</v>
      </c>
      <c r="H82" s="3">
        <f>'5C'!K111</f>
        <v>507.2522775170072</v>
      </c>
      <c r="I82" s="3">
        <f>'5C'!L111</f>
        <v>525.09629007362275</v>
      </c>
      <c r="J82" s="3">
        <f t="shared" si="7"/>
        <v>0.60836761565781583</v>
      </c>
      <c r="L82" s="3">
        <f>AVERAGE('6C'!$J81:$J111) + Calibration!$C$11</f>
        <v>399.94751754980831</v>
      </c>
      <c r="M82" s="3">
        <f>'6C'!K111</f>
        <v>684.01570224301668</v>
      </c>
      <c r="N82" s="3">
        <f>'6C'!L111</f>
        <v>519.07763424820564</v>
      </c>
      <c r="O82" s="3">
        <f t="shared" si="8"/>
        <v>1.6087830425040275</v>
      </c>
      <c r="Q82" s="3">
        <f>AVERAGE('7C'!$J225:$J255) + Calibration!$C$11</f>
        <v>401.03971215766649</v>
      </c>
      <c r="R82" s="3">
        <f>'7C'!K255</f>
        <v>625.2294130695991</v>
      </c>
      <c r="S82" s="3">
        <f>'7C'!L255</f>
        <v>512.85282184167488</v>
      </c>
      <c r="T82" s="3">
        <f t="shared" si="9"/>
        <v>1.2696690744184913</v>
      </c>
    </row>
    <row r="83" spans="1:20" x14ac:dyDescent="0.25">
      <c r="A83" s="3">
        <f t="shared" si="10"/>
        <v>9.1666666666666625</v>
      </c>
      <c r="B83" s="3">
        <f>AVERAGE('4C'!$J82:$J112) + Calibration!$C$11</f>
        <v>400.0207279088167</v>
      </c>
      <c r="C83" s="2">
        <f>'4C'!K112</f>
        <v>477.75796834226384</v>
      </c>
      <c r="D83" s="2">
        <f>'4C'!L112</f>
        <v>528.2293350203812</v>
      </c>
      <c r="E83" s="3">
        <f t="shared" si="6"/>
        <v>0.44025470263575861</v>
      </c>
      <c r="G83" s="3">
        <f>AVERAGE('5C'!$J82:$J112) + Calibration!$C$11</f>
        <v>400.56880303687012</v>
      </c>
      <c r="H83" s="3">
        <f>'5C'!K112</f>
        <v>538.48625186062986</v>
      </c>
      <c r="I83" s="3">
        <f>'5C'!L112</f>
        <v>524.23059238166149</v>
      </c>
      <c r="J83" s="3">
        <f t="shared" si="7"/>
        <v>0.78107744861576012</v>
      </c>
      <c r="L83" s="3">
        <f>AVERAGE('6C'!$J82:$J112) + Calibration!$C$11</f>
        <v>400.01083305020921</v>
      </c>
      <c r="M83" s="3">
        <f>'6C'!K112</f>
        <v>686.84778879265639</v>
      </c>
      <c r="N83" s="3">
        <f>'6C'!L112</f>
        <v>518.66537467704302</v>
      </c>
      <c r="O83" s="3">
        <f t="shared" si="8"/>
        <v>1.6244636155235024</v>
      </c>
      <c r="Q83" s="3">
        <f>AVERAGE('7C'!$J226:$J256) + Calibration!$C$11</f>
        <v>400.90120966130189</v>
      </c>
      <c r="R83" s="3">
        <f>'7C'!K256</f>
        <v>609.93604779184716</v>
      </c>
      <c r="S83" s="3">
        <f>'7C'!L256</f>
        <v>512.6466693829509</v>
      </c>
      <c r="T83" s="3">
        <f t="shared" si="9"/>
        <v>1.1838414894655951</v>
      </c>
    </row>
    <row r="84" spans="1:20" x14ac:dyDescent="0.25">
      <c r="A84" s="3">
        <f t="shared" si="10"/>
        <v>9.2499999999999964</v>
      </c>
      <c r="B84" s="3">
        <f>AVERAGE('4C'!$J83:$J113) + Calibration!$C$11</f>
        <v>400.34126382913195</v>
      </c>
      <c r="C84" s="2">
        <f>'4C'!K113</f>
        <v>491.51389243496885</v>
      </c>
      <c r="D84" s="2">
        <f>'4C'!L113</f>
        <v>526.86891347585617</v>
      </c>
      <c r="E84" s="3">
        <f t="shared" si="6"/>
        <v>0.51634426783836473</v>
      </c>
      <c r="G84" s="3">
        <f>AVERAGE('5C'!$J83:$J113) + Calibration!$C$11</f>
        <v>401.20987467963914</v>
      </c>
      <c r="H84" s="3">
        <f>'5C'!K113</f>
        <v>561.22397060118851</v>
      </c>
      <c r="I84" s="3">
        <f>'5C'!L113</f>
        <v>523.77715013847342</v>
      </c>
      <c r="J84" s="3">
        <f t="shared" si="7"/>
        <v>0.9062189219050415</v>
      </c>
      <c r="L84" s="3">
        <f>AVERAGE('6C'!$J83:$J113) + Calibration!$C$11</f>
        <v>399.90398780939131</v>
      </c>
      <c r="M84" s="3">
        <f>'6C'!K113</f>
        <v>646.63196720506164</v>
      </c>
      <c r="N84" s="3">
        <f>'6C'!L113</f>
        <v>519.3249693789553</v>
      </c>
      <c r="O84" s="3">
        <f t="shared" si="8"/>
        <v>1.3973116693505154</v>
      </c>
      <c r="Q84" s="3">
        <f>AVERAGE('7C'!$J227:$J257) + Calibration!$C$11</f>
        <v>400.67762669539724</v>
      </c>
      <c r="R84" s="3">
        <f>'7C'!K257</f>
        <v>601.84434534868478</v>
      </c>
      <c r="S84" s="3">
        <f>'7C'!L257</f>
        <v>512.39933425220124</v>
      </c>
      <c r="T84" s="3">
        <f t="shared" si="9"/>
        <v>1.1392814229974739</v>
      </c>
    </row>
    <row r="85" spans="1:20" x14ac:dyDescent="0.25">
      <c r="A85" s="3">
        <f t="shared" si="10"/>
        <v>9.3333333333333304</v>
      </c>
      <c r="B85" s="3">
        <f>AVERAGE('4C'!$J84:$J114) + Calibration!$C$11</f>
        <v>400.54308321092822</v>
      </c>
      <c r="C85" s="2">
        <f>'4C'!K114</f>
        <v>483.66493321614212</v>
      </c>
      <c r="D85" s="2">
        <f>'4C'!L114</f>
        <v>528.43543801043018</v>
      </c>
      <c r="E85" s="3">
        <f t="shared" si="6"/>
        <v>0.47074973529462133</v>
      </c>
      <c r="G85" s="3">
        <f>AVERAGE('5C'!$J84:$J114) + Calibration!$C$11</f>
        <v>401.77575952430607</v>
      </c>
      <c r="H85" s="3">
        <f>'5C'!K114</f>
        <v>560.77895079690211</v>
      </c>
      <c r="I85" s="3">
        <f>'5C'!L114</f>
        <v>525.09629007362275</v>
      </c>
      <c r="J85" s="3">
        <f t="shared" si="7"/>
        <v>0.90049379552884767</v>
      </c>
      <c r="L85" s="3">
        <f>AVERAGE('6C'!$J84:$J114) + Calibration!$C$11</f>
        <v>400.00093957663256</v>
      </c>
      <c r="M85" s="3">
        <f>'6C'!K114</f>
        <v>637.04329022123727</v>
      </c>
      <c r="N85" s="3">
        <f>'6C'!L114</f>
        <v>519.3249693789553</v>
      </c>
      <c r="O85" s="3">
        <f t="shared" si="8"/>
        <v>1.34245837661894</v>
      </c>
      <c r="Q85" s="3">
        <f>AVERAGE('7C'!$J228:$J258) + Calibration!$C$11</f>
        <v>400.55891015687826</v>
      </c>
      <c r="R85" s="3">
        <f>'7C'!K258</f>
        <v>622.59960309991015</v>
      </c>
      <c r="S85" s="3">
        <f>'7C'!L258</f>
        <v>512.6466693829509</v>
      </c>
      <c r="T85" s="3">
        <f t="shared" si="9"/>
        <v>1.2574984486150163</v>
      </c>
    </row>
    <row r="86" spans="1:20" x14ac:dyDescent="0.25">
      <c r="A86" s="3">
        <f t="shared" si="10"/>
        <v>9.4166666666666643</v>
      </c>
      <c r="B86" s="3">
        <f>AVERAGE('4C'!$J85:$J115) + Calibration!$C$11</f>
        <v>400.72511544770975</v>
      </c>
      <c r="C86" s="2">
        <f>'4C'!K115</f>
        <v>484.31227815064256</v>
      </c>
      <c r="D86" s="2">
        <f>'4C'!L115</f>
        <v>527.32240518771937</v>
      </c>
      <c r="E86" s="3">
        <f t="shared" si="6"/>
        <v>0.47338497295194798</v>
      </c>
      <c r="G86" s="3">
        <f>AVERAGE('5C'!$J85:$J115) + Calibration!$C$11</f>
        <v>402.33174970822711</v>
      </c>
      <c r="H86" s="3">
        <f>'5C'!K115</f>
        <v>537.39388307598779</v>
      </c>
      <c r="I86" s="3">
        <f>'5C'!L115</f>
        <v>524.89018296118422</v>
      </c>
      <c r="J86" s="3">
        <f t="shared" si="7"/>
        <v>0.76490674265806202</v>
      </c>
      <c r="L86" s="3">
        <f>AVERAGE('6C'!$J85:$J115) + Calibration!$C$11</f>
        <v>400.27992476782464</v>
      </c>
      <c r="M86" s="3">
        <f>'6C'!K115</f>
        <v>645.78234164475521</v>
      </c>
      <c r="N86" s="3">
        <f>'6C'!L115</f>
        <v>520.438002201666</v>
      </c>
      <c r="O86" s="3">
        <f t="shared" si="8"/>
        <v>1.3903708561798802</v>
      </c>
      <c r="Q86" s="3">
        <f>AVERAGE('7C'!$J229:$J259) + Calibration!$C$11</f>
        <v>400.27003267927881</v>
      </c>
      <c r="R86" s="3">
        <f>'7C'!K259</f>
        <v>631.98599945792853</v>
      </c>
      <c r="S86" s="3">
        <f>'7C'!L259</f>
        <v>512.6466693829509</v>
      </c>
      <c r="T86" s="3">
        <f t="shared" si="9"/>
        <v>1.3122930976361145</v>
      </c>
    </row>
    <row r="87" spans="1:20" x14ac:dyDescent="0.25">
      <c r="A87" s="3">
        <f t="shared" si="10"/>
        <v>9.4999999999999982</v>
      </c>
      <c r="B87" s="3">
        <f>AVERAGE('4C'!$J86:$J116) + Calibration!$C$11</f>
        <v>400.70335186360137</v>
      </c>
      <c r="C87" s="2">
        <f>'4C'!K116</f>
        <v>485.40465098113987</v>
      </c>
      <c r="D87" s="2">
        <f>'4C'!L116</f>
        <v>527.32240518771937</v>
      </c>
      <c r="E87" s="3">
        <f t="shared" si="6"/>
        <v>0.47969473894277748</v>
      </c>
      <c r="G87" s="3">
        <f>AVERAGE('5C'!$J86:$J116) + Calibration!$C$11</f>
        <v>402.96095005329499</v>
      </c>
      <c r="H87" s="3">
        <f>'5C'!K116</f>
        <v>528.85711227827574</v>
      </c>
      <c r="I87" s="3">
        <f>'5C'!L116</f>
        <v>525.34367467304742</v>
      </c>
      <c r="J87" s="3">
        <f t="shared" si="7"/>
        <v>0.71299646288311558</v>
      </c>
      <c r="L87" s="3">
        <f>AVERAGE('6C'!$J86:$J116) + Calibration!$C$11</f>
        <v>400.48372197374533</v>
      </c>
      <c r="M87" s="3">
        <f>'6C'!K116</f>
        <v>647.96712776430263</v>
      </c>
      <c r="N87" s="3">
        <f>'6C'!L116</f>
        <v>518.87147766709199</v>
      </c>
      <c r="O87" s="3">
        <f t="shared" si="8"/>
        <v>1.4015899280202311</v>
      </c>
      <c r="Q87" s="3">
        <f>AVERAGE('7C'!$J230:$J260) + Calibration!$C$11</f>
        <v>400.02468474423495</v>
      </c>
      <c r="R87" s="3">
        <f>'7C'!K260</f>
        <v>645.78234164475521</v>
      </c>
      <c r="S87" s="3">
        <f>'7C'!L260</f>
        <v>512.85282184167488</v>
      </c>
      <c r="T87" s="3">
        <f t="shared" si="9"/>
        <v>1.3918163746991854</v>
      </c>
    </row>
    <row r="88" spans="1:20" x14ac:dyDescent="0.25">
      <c r="A88" s="3">
        <f t="shared" si="10"/>
        <v>9.5833333333333321</v>
      </c>
      <c r="B88" s="3">
        <f>AVERAGE('4C'!$J87:$J117) + Calibration!$C$11</f>
        <v>400.75677389042562</v>
      </c>
      <c r="C88" s="2">
        <f>'4C'!K117</f>
        <v>479.94275446181109</v>
      </c>
      <c r="D88" s="2">
        <f>'4C'!L117</f>
        <v>528.2293350203812</v>
      </c>
      <c r="E88" s="3">
        <f t="shared" si="6"/>
        <v>0.44845945308828561</v>
      </c>
      <c r="G88" s="3">
        <f>AVERAGE('5C'!$J87:$J117) + Calibration!$C$11</f>
        <v>403.35667277171223</v>
      </c>
      <c r="H88" s="3">
        <f>'5C'!K117</f>
        <v>532.82207876135044</v>
      </c>
      <c r="I88" s="3">
        <f>'5C'!L117</f>
        <v>524.4367448403857</v>
      </c>
      <c r="J88" s="3">
        <f t="shared" si="7"/>
        <v>0.73321040852206709</v>
      </c>
      <c r="L88" s="3">
        <f>AVERAGE('6C'!$J87:$J117) + Calibration!$C$11</f>
        <v>400.62420348140358</v>
      </c>
      <c r="M88" s="3">
        <f>'6C'!K117</f>
        <v>631.3386545234282</v>
      </c>
      <c r="N88" s="3">
        <f>'6C'!L117</f>
        <v>519.07763424820564</v>
      </c>
      <c r="O88" s="3">
        <f t="shared" si="8"/>
        <v>1.3066211441379658</v>
      </c>
      <c r="Q88" s="3">
        <f>AVERAGE('7C'!$J231:$J261) + Calibration!$C$11</f>
        <v>399.75757085074395</v>
      </c>
      <c r="R88" s="3">
        <f>'7C'!K261</f>
        <v>654.92599882429329</v>
      </c>
      <c r="S88" s="3">
        <f>'7C'!L261</f>
        <v>512.85282184167488</v>
      </c>
      <c r="T88" s="3">
        <f t="shared" si="9"/>
        <v>1.4451130468890951</v>
      </c>
    </row>
    <row r="89" spans="1:20" x14ac:dyDescent="0.25">
      <c r="A89" s="3">
        <f t="shared" si="10"/>
        <v>9.6666666666666661</v>
      </c>
      <c r="B89" s="3">
        <f>AVERAGE('4C'!$J88:$J118) + Calibration!$C$11</f>
        <v>400.59650662278341</v>
      </c>
      <c r="C89" s="2">
        <f>'4C'!K118</f>
        <v>481.23740387225916</v>
      </c>
      <c r="D89" s="2">
        <f>'4C'!L118</f>
        <v>528.43543801043018</v>
      </c>
      <c r="E89" s="3">
        <f t="shared" si="6"/>
        <v>0.45669918356882439</v>
      </c>
      <c r="G89" s="3">
        <f>AVERAGE('5C'!$J88:$J118) + Calibration!$C$11</f>
        <v>403.78405274567604</v>
      </c>
      <c r="H89" s="3">
        <f>'5C'!K118</f>
        <v>517.52871752945373</v>
      </c>
      <c r="I89" s="3">
        <f>'5C'!L118</f>
        <v>524.64284783043456</v>
      </c>
      <c r="J89" s="3">
        <f t="shared" si="7"/>
        <v>0.64417804506011478</v>
      </c>
      <c r="L89" s="3">
        <f>AVERAGE('6C'!$J88:$J118) + Calibration!$C$11</f>
        <v>400.5925450386876</v>
      </c>
      <c r="M89" s="3">
        <f>'6C'!K118</f>
        <v>622.15453474536059</v>
      </c>
      <c r="N89" s="3">
        <f>'6C'!L118</f>
        <v>519.98455995847792</v>
      </c>
      <c r="O89" s="3">
        <f t="shared" si="8"/>
        <v>1.2547873753919527</v>
      </c>
      <c r="Q89" s="3">
        <f>AVERAGE('7C'!$J232:$J262) + Calibration!$C$11</f>
        <v>399.38361290360439</v>
      </c>
      <c r="R89" s="3">
        <f>'7C'!K262</f>
        <v>656.01836760893536</v>
      </c>
      <c r="S89" s="3">
        <f>'7C'!L262</f>
        <v>512.39933425220124</v>
      </c>
      <c r="T89" s="3">
        <f t="shared" si="9"/>
        <v>1.45341739671767</v>
      </c>
    </row>
    <row r="90" spans="1:20" x14ac:dyDescent="0.25">
      <c r="A90" s="3">
        <f t="shared" si="10"/>
        <v>9.75</v>
      </c>
      <c r="B90" s="3">
        <f>AVERAGE('4C'!$J89:$J119) + Calibration!$C$11</f>
        <v>400.64003616533887</v>
      </c>
      <c r="C90" s="2">
        <f>'4C'!K119</f>
        <v>480.59010344216676</v>
      </c>
      <c r="D90" s="2">
        <f>'4C'!L119</f>
        <v>527.77584330851789</v>
      </c>
      <c r="E90" s="3">
        <f t="shared" si="6"/>
        <v>0.45278675829511872</v>
      </c>
      <c r="G90" s="3">
        <f>AVERAGE('5C'!$J89:$J119) + Calibration!$C$11</f>
        <v>404.04127296772884</v>
      </c>
      <c r="H90" s="3">
        <f>'5C'!K119</f>
        <v>547.2253032841478</v>
      </c>
      <c r="I90" s="3">
        <f>'5C'!L119</f>
        <v>525.75588065314537</v>
      </c>
      <c r="J90" s="3">
        <f t="shared" si="7"/>
        <v>0.81090404467228872</v>
      </c>
      <c r="L90" s="3">
        <f>AVERAGE('6C'!$J89:$J119) + Calibration!$C$11</f>
        <v>400.57078026740993</v>
      </c>
      <c r="M90" s="3">
        <f>'6C'!K119</f>
        <v>649.2617771747507</v>
      </c>
      <c r="N90" s="3">
        <f>'6C'!L119</f>
        <v>518.66537467704302</v>
      </c>
      <c r="O90" s="3">
        <f t="shared" si="8"/>
        <v>1.4084289625043567</v>
      </c>
      <c r="Q90" s="3">
        <f>AVERAGE('7C'!$J233:$J263) + Calibration!$C$11</f>
        <v>399.12639386872092</v>
      </c>
      <c r="R90" s="3">
        <f>'7C'!K263</f>
        <v>665.00016225678894</v>
      </c>
      <c r="S90" s="3">
        <f>'7C'!L263</f>
        <v>513.96585878677524</v>
      </c>
      <c r="T90" s="3">
        <f t="shared" si="9"/>
        <v>1.5057413433725992</v>
      </c>
    </row>
    <row r="91" spans="1:20" x14ac:dyDescent="0.25">
      <c r="A91" s="3">
        <f t="shared" si="10"/>
        <v>9.8333333333333339</v>
      </c>
      <c r="B91" s="3">
        <f>AVERAGE('4C'!$J90:$J120) + Calibration!$C$11</f>
        <v>400.80030343298097</v>
      </c>
      <c r="C91" s="2">
        <f>'4C'!K120</f>
        <v>480.79238002211753</v>
      </c>
      <c r="D91" s="2">
        <f>'4C'!L120</f>
        <v>527.77584330851789</v>
      </c>
      <c r="E91" s="3">
        <f t="shared" si="6"/>
        <v>0.45302467254567946</v>
      </c>
      <c r="G91" s="3">
        <f>AVERAGE('5C'!$J90:$J120) + Calibration!$C$11</f>
        <v>404.0848027081459</v>
      </c>
      <c r="H91" s="3">
        <f>'5C'!K120</f>
        <v>570.61036695920689</v>
      </c>
      <c r="I91" s="3">
        <f>'5C'!L120</f>
        <v>526.20937236500868</v>
      </c>
      <c r="J91" s="3">
        <f t="shared" si="7"/>
        <v>0.9430957718825701</v>
      </c>
      <c r="L91" s="3">
        <f>AVERAGE('6C'!$J90:$J120) + Calibration!$C$11</f>
        <v>400.61430980996545</v>
      </c>
      <c r="M91" s="3">
        <f>'6C'!K120</f>
        <v>670.46205473026237</v>
      </c>
      <c r="N91" s="3">
        <f>'6C'!L120</f>
        <v>519.3249693789553</v>
      </c>
      <c r="O91" s="3">
        <f t="shared" si="8"/>
        <v>1.5282474401509607</v>
      </c>
      <c r="Q91" s="3">
        <f>AVERAGE('7C'!$J234:$J264) + Calibration!$C$11</f>
        <v>398.95425530337769</v>
      </c>
      <c r="R91" s="3">
        <f>'7C'!K264</f>
        <v>652.53893207893987</v>
      </c>
      <c r="S91" s="3">
        <f>'7C'!L264</f>
        <v>513.1001610948141</v>
      </c>
      <c r="T91" s="3">
        <f t="shared" si="9"/>
        <v>1.4361436789409776</v>
      </c>
    </row>
    <row r="92" spans="1:20" x14ac:dyDescent="0.25">
      <c r="A92" s="3">
        <f t="shared" si="10"/>
        <v>9.9166666666666679</v>
      </c>
      <c r="B92" s="3">
        <f>AVERAGE('4C'!$J91:$J121) + Calibration!$C$11</f>
        <v>400.86559675750641</v>
      </c>
      <c r="C92" s="2">
        <f>'4C'!K121</f>
        <v>485.40465098113987</v>
      </c>
      <c r="D92" s="2">
        <f>'4C'!L121</f>
        <v>526.6628104858072</v>
      </c>
      <c r="E92" s="3">
        <f t="shared" si="6"/>
        <v>0.47877588618800954</v>
      </c>
      <c r="G92" s="3">
        <f>AVERAGE('5C'!$J91:$J121) + Calibration!$C$11</f>
        <v>404.21341291810307</v>
      </c>
      <c r="H92" s="3">
        <f>'5C'!K121</f>
        <v>564.90568271113466</v>
      </c>
      <c r="I92" s="3">
        <f>'5C'!L121</f>
        <v>525.09629007362275</v>
      </c>
      <c r="J92" s="3">
        <f t="shared" si="7"/>
        <v>0.91005967100367147</v>
      </c>
      <c r="L92" s="3">
        <f>AVERAGE('6C'!$J91:$J121) + Calibration!$C$11</f>
        <v>400.61430980996539</v>
      </c>
      <c r="M92" s="3">
        <f>'6C'!K121</f>
        <v>667.38722495628701</v>
      </c>
      <c r="N92" s="3">
        <f>'6C'!L121</f>
        <v>518.2119365562445</v>
      </c>
      <c r="O92" s="3">
        <f t="shared" si="8"/>
        <v>1.5108335435391302</v>
      </c>
      <c r="Q92" s="3">
        <f>AVERAGE('7C'!$J235:$J265) + Calibration!$C$11</f>
        <v>398.38837164588</v>
      </c>
      <c r="R92" s="3">
        <f>'7C'!K265</f>
        <v>681.18356714311369</v>
      </c>
      <c r="S92" s="3">
        <f>'7C'!L265</f>
        <v>513.75975167433671</v>
      </c>
      <c r="T92" s="3">
        <f t="shared" si="9"/>
        <v>1.6015736345445031</v>
      </c>
    </row>
    <row r="93" spans="1:20" x14ac:dyDescent="0.25">
      <c r="B93" s="3">
        <f>AVERAGE(B2:B92)</f>
        <v>398.28539334537953</v>
      </c>
      <c r="D93" s="3">
        <f>AVERAGE(D2:D92)</f>
        <v>526.62617393921948</v>
      </c>
      <c r="G93" s="3">
        <f>AVERAGE(G2:G92)</f>
        <v>399.72690326792741</v>
      </c>
      <c r="I93" s="3">
        <f>AVERAGE(I2:I92)</f>
        <v>522.23628422700301</v>
      </c>
      <c r="L93" s="3">
        <f>AVERAGE(L2:L92)</f>
        <v>400.69396065719013</v>
      </c>
      <c r="N93" s="3">
        <f>AVERAGE(N2:N92)</f>
        <v>517.92288797290746</v>
      </c>
      <c r="Q93" s="3">
        <f>AVERAGE(Q2:Q92)</f>
        <v>399.24570196273095</v>
      </c>
      <c r="S93" s="3">
        <f>AVERAGE(S2:S92)</f>
        <v>511.42966870381338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-2.6110547957381414</v>
      </c>
      <c r="D11" s="2">
        <f>AVERAGE(E11:E14)</f>
        <v>402.61105479573814</v>
      </c>
      <c r="E11" s="2">
        <f>AVERAGE('7C'!N2)</f>
        <v>401.62833223303323</v>
      </c>
    </row>
    <row r="12" spans="1:5" x14ac:dyDescent="0.25">
      <c r="E12" s="2">
        <f>'6C'!N2</f>
        <v>403.05014213385675</v>
      </c>
    </row>
    <row r="13" spans="1:5" x14ac:dyDescent="0.25">
      <c r="E13" s="2">
        <f>'5C'!N2</f>
        <v>402.80786295736527</v>
      </c>
    </row>
    <row r="14" spans="1:5" x14ac:dyDescent="0.25">
      <c r="E14" s="2">
        <f>'4C'!N2</f>
        <v>402.95788185869748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2015-04-24T04:02:00Z</dcterms:modified>
</cp:coreProperties>
</file>